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OV 2016 ONWARDS\INSTIGO EKYC\Instigo &amp; KRA business development\KIT FOR KYC VALIDATIONS MEETING-DISCUSSIONS SEP 2022\OCTOBER 2022\"/>
    </mc:Choice>
  </mc:AlternateContent>
  <bookViews>
    <workbookView xWindow="-120" yWindow="-120" windowWidth="20730" windowHeight="11160"/>
  </bookViews>
  <sheets>
    <sheet name="Individual" sheetId="5" r:id="rId1"/>
    <sheet name="NonIndividual" sheetId="6" r:id="rId2"/>
    <sheet name="Static Codes" sheetId="7" r:id="rId3"/>
    <sheet name="Index File" sheetId="8" r:id="rId4"/>
  </sheets>
  <definedNames>
    <definedName name="_xlnm._FilterDatabase" localSheetId="0" hidden="1">Individual!$A$20:$G$97</definedName>
    <definedName name="country" localSheetId="2">'Static Codes'!$D$109:$D$368</definedName>
    <definedName name="Refer_Sheet_for_Static_Codes" localSheetId="2">'Static Codes'!$A$309:$D$311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8" i="8" l="1"/>
  <c r="E19" i="8" s="1"/>
  <c r="E20" i="8" s="1"/>
  <c r="E21" i="8" s="1"/>
  <c r="E22" i="8" s="1"/>
  <c r="E23" i="8" s="1"/>
  <c r="E24" i="8" s="1"/>
  <c r="E25" i="8" s="1"/>
  <c r="E11" i="6"/>
  <c r="E12" i="6" s="1"/>
  <c r="E13" i="6" s="1"/>
  <c r="E14" i="6" s="1"/>
  <c r="E15" i="6" s="1"/>
  <c r="E16" i="6" s="1"/>
  <c r="E17" i="6" s="1"/>
  <c r="E10" i="8"/>
  <c r="E11" i="8" s="1"/>
  <c r="E12" i="8" s="1"/>
  <c r="E13" i="8" s="1"/>
  <c r="E14" i="8" s="1"/>
  <c r="E10" i="5"/>
  <c r="E11" i="5" s="1"/>
  <c r="E12" i="5" s="1"/>
  <c r="E13" i="5" s="1"/>
  <c r="E14" i="5" s="1"/>
  <c r="E15" i="5" s="1"/>
  <c r="E16" i="5" s="1"/>
  <c r="E22" i="5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58" i="5" s="1"/>
  <c r="E59" i="5" s="1"/>
  <c r="E60" i="5" s="1"/>
  <c r="E61" i="5" s="1"/>
  <c r="E62" i="5" s="1"/>
  <c r="E63" i="5" s="1"/>
  <c r="E64" i="5" s="1"/>
  <c r="E65" i="5" s="1"/>
  <c r="E66" i="5" s="1"/>
  <c r="E67" i="5" s="1"/>
  <c r="E68" i="5" s="1"/>
  <c r="E69" i="5" s="1"/>
  <c r="E70" i="5" s="1"/>
  <c r="E71" i="5" s="1"/>
  <c r="E72" i="5" s="1"/>
  <c r="E73" i="5" s="1"/>
  <c r="E74" i="5" s="1"/>
  <c r="E75" i="5" s="1"/>
  <c r="E76" i="5" s="1"/>
  <c r="E77" i="5" s="1"/>
  <c r="E78" i="5" s="1"/>
  <c r="E79" i="5" s="1"/>
  <c r="E80" i="5" s="1"/>
  <c r="E81" i="5" s="1"/>
  <c r="E82" i="5" s="1"/>
  <c r="E83" i="5" s="1"/>
  <c r="E84" i="5" s="1"/>
  <c r="E85" i="5" s="1"/>
  <c r="E86" i="5" s="1"/>
  <c r="E87" i="5" s="1"/>
  <c r="E88" i="5" s="1"/>
  <c r="E89" i="5" s="1"/>
  <c r="E90" i="5" s="1"/>
  <c r="E91" i="5" s="1"/>
  <c r="E92" i="5" s="1"/>
  <c r="E93" i="5" s="1"/>
  <c r="E94" i="5" s="1"/>
  <c r="E95" i="5" s="1"/>
  <c r="E96" i="5" s="1"/>
  <c r="E97" i="5" s="1"/>
  <c r="E98" i="5" s="1"/>
  <c r="E99" i="5" s="1"/>
  <c r="E100" i="5" s="1"/>
  <c r="E101" i="5" s="1"/>
  <c r="E97" i="6"/>
  <c r="E98" i="6" s="1"/>
  <c r="E99" i="6" s="1"/>
  <c r="E100" i="6" s="1"/>
  <c r="E101" i="6" s="1"/>
  <c r="E102" i="6" s="1"/>
  <c r="E103" i="6" s="1"/>
  <c r="E104" i="6" s="1"/>
  <c r="E105" i="6" s="1"/>
  <c r="E106" i="6" s="1"/>
  <c r="E107" i="6" s="1"/>
  <c r="E108" i="6" s="1"/>
  <c r="E109" i="6" s="1"/>
  <c r="E110" i="6" s="1"/>
  <c r="E111" i="6" s="1"/>
  <c r="E112" i="6" s="1"/>
  <c r="E113" i="6" s="1"/>
  <c r="E114" i="6" s="1"/>
  <c r="E23" i="6"/>
  <c r="E24" i="6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E40" i="6" s="1"/>
  <c r="E41" i="6" s="1"/>
  <c r="E42" i="6" s="1"/>
  <c r="E43" i="6" s="1"/>
  <c r="E44" i="6" s="1"/>
  <c r="E45" i="6" s="1"/>
  <c r="E46" i="6" s="1"/>
  <c r="E47" i="6" s="1"/>
  <c r="E48" i="6" s="1"/>
  <c r="E49" i="6" s="1"/>
  <c r="E50" i="6" s="1"/>
  <c r="E51" i="6" s="1"/>
  <c r="E52" i="6" s="1"/>
  <c r="E53" i="6" s="1"/>
  <c r="E54" i="6" s="1"/>
  <c r="E55" i="6" s="1"/>
  <c r="E56" i="6" s="1"/>
  <c r="E57" i="6" s="1"/>
  <c r="E58" i="6" s="1"/>
  <c r="E59" i="6" s="1"/>
  <c r="E60" i="6" s="1"/>
  <c r="E61" i="6" s="1"/>
  <c r="E62" i="6" s="1"/>
  <c r="E63" i="6" s="1"/>
  <c r="E64" i="6" s="1"/>
  <c r="E65" i="6" s="1"/>
  <c r="E66" i="6" s="1"/>
  <c r="E67" i="6" s="1"/>
  <c r="E68" i="6" s="1"/>
  <c r="E69" i="6" s="1"/>
  <c r="E70" i="6" s="1"/>
  <c r="E71" i="6" s="1"/>
  <c r="E72" i="6" s="1"/>
  <c r="E73" i="6" s="1"/>
  <c r="E74" i="6" s="1"/>
  <c r="E75" i="6" s="1"/>
  <c r="E76" i="6" s="1"/>
  <c r="E77" i="6" s="1"/>
  <c r="E78" i="6" s="1"/>
  <c r="E79" i="6" s="1"/>
  <c r="E80" i="6" s="1"/>
  <c r="E81" i="6" s="1"/>
  <c r="E82" i="6" s="1"/>
  <c r="E83" i="6" s="1"/>
  <c r="E84" i="6" s="1"/>
  <c r="E85" i="6" s="1"/>
  <c r="E86" i="6" s="1"/>
  <c r="E87" i="6" s="1"/>
  <c r="E88" i="6" s="1"/>
  <c r="E89" i="6" s="1"/>
  <c r="E90" i="6" s="1"/>
  <c r="E91" i="6" s="1"/>
</calcChain>
</file>

<file path=xl/connections.xml><?xml version="1.0" encoding="utf-8"?>
<connections xmlns="http://schemas.openxmlformats.org/spreadsheetml/2006/main">
  <connection id="1" name="country" type="6" refreshedVersion="3" background="1" saveData="1">
    <textPr codePage="437" sourceFile="F:\Devendra\KRA\Testing\country.txt" tab="0" delimiter=";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<sst xmlns="http://schemas.openxmlformats.org/spreadsheetml/2006/main" count="1539" uniqueCount="635">
  <si>
    <t>Gender</t>
  </si>
  <si>
    <t>PAN</t>
  </si>
  <si>
    <t>UID</t>
  </si>
  <si>
    <t>City / Town / Village</t>
  </si>
  <si>
    <t>State</t>
  </si>
  <si>
    <t>Country</t>
  </si>
  <si>
    <t>Tel. (Off.)</t>
  </si>
  <si>
    <t>Tel. (Res.)</t>
  </si>
  <si>
    <t>Marital status</t>
  </si>
  <si>
    <t>DATE</t>
  </si>
  <si>
    <t>Occupation</t>
  </si>
  <si>
    <t>Date of commencement of business</t>
  </si>
  <si>
    <t>Registration No. (e.g. CIN)</t>
  </si>
  <si>
    <t>Net Worth as on Date</t>
  </si>
  <si>
    <t>PIN Code</t>
  </si>
  <si>
    <t>Data Type</t>
  </si>
  <si>
    <t>Description</t>
  </si>
  <si>
    <t>Remarks</t>
  </si>
  <si>
    <t>Record Type</t>
  </si>
  <si>
    <t>Record Identifier</t>
  </si>
  <si>
    <t>Record length</t>
  </si>
  <si>
    <t>Header</t>
  </si>
  <si>
    <t>‘01’</t>
  </si>
  <si>
    <t>One (First) record per file</t>
  </si>
  <si>
    <t>Detail</t>
  </si>
  <si>
    <t>‘02’</t>
  </si>
  <si>
    <t>Sr.no</t>
  </si>
  <si>
    <t>Detail Record (02)</t>
  </si>
  <si>
    <t>Header Record (01)</t>
  </si>
  <si>
    <t>Size</t>
  </si>
  <si>
    <t>Status</t>
  </si>
  <si>
    <t>Integer</t>
  </si>
  <si>
    <t>M</t>
  </si>
  <si>
    <t xml:space="preserve">  01 - Header</t>
  </si>
  <si>
    <t>Character</t>
  </si>
  <si>
    <t>Total No of Detail Records</t>
  </si>
  <si>
    <t>O</t>
  </si>
  <si>
    <t>02 - Detail Reocrd</t>
  </si>
  <si>
    <t>Line Number</t>
  </si>
  <si>
    <t>‘03’</t>
  </si>
  <si>
    <t>Intermediary ID</t>
  </si>
  <si>
    <t>Intermediary Role</t>
  </si>
  <si>
    <t>Filler</t>
  </si>
  <si>
    <t>End</t>
  </si>
  <si>
    <t>Father's/Husband's  Name</t>
  </si>
  <si>
    <t>Date of Birth</t>
  </si>
  <si>
    <t>Nationality</t>
  </si>
  <si>
    <t>Gross Annual Income Range</t>
  </si>
  <si>
    <t>Net Worth (In Rs.)</t>
  </si>
  <si>
    <t>Politically Exposed Person (PEP)</t>
  </si>
  <si>
    <t>Any Other Information</t>
  </si>
  <si>
    <t>Nationality (For Other)</t>
  </si>
  <si>
    <t>Occupation Details (For All)</t>
  </si>
  <si>
    <t>Mandatory if Occupation is '99'</t>
  </si>
  <si>
    <t>Date of Declaration</t>
  </si>
  <si>
    <t>(Originals verified) True copies of documents received</t>
  </si>
  <si>
    <t>(Self-Attested) Self Certified Document copies received</t>
  </si>
  <si>
    <t>Filler (For Future Requirements)</t>
  </si>
  <si>
    <t>'YYYYMMDD'</t>
  </si>
  <si>
    <t>Document received Date at Intermediary</t>
  </si>
  <si>
    <t>Second record onwards, multiple per file.
(For Individuals)</t>
  </si>
  <si>
    <t>M/O</t>
  </si>
  <si>
    <t>Mandatory if 'Gross Annual Income Range' is not specified.</t>
  </si>
  <si>
    <t>'YYYYMMDD'
Mandatory if 'Net Worth' is specified.</t>
  </si>
  <si>
    <t>Mandatory when Address Proof is '99'</t>
  </si>
  <si>
    <t>State (Others)</t>
  </si>
  <si>
    <t>Mandatory if State Code is '99'</t>
  </si>
  <si>
    <t>Mandatory if Address Proof is '99'</t>
  </si>
  <si>
    <t>Mandatory if Identity Proof is '99'</t>
  </si>
  <si>
    <t>Mandatory if Nationality is '99'</t>
  </si>
  <si>
    <t>‘04’</t>
  </si>
  <si>
    <t>Detail Record (04)</t>
  </si>
  <si>
    <t>Evidence / Documents provided in case of PAN exemption</t>
  </si>
  <si>
    <t>Date of Incorporation</t>
  </si>
  <si>
    <t>Place of Incorporation</t>
  </si>
  <si>
    <t>Status (Others)</t>
  </si>
  <si>
    <t>Mandatory if Status Code is '99'</t>
  </si>
  <si>
    <t>(15,3)</t>
  </si>
  <si>
    <t>Decimal
(15,3)</t>
  </si>
  <si>
    <t>Number of Promoters/Partners/Karta/Trustees and whole time directors</t>
  </si>
  <si>
    <t>Count of detail record type '05' should match with the value entered in this column.</t>
  </si>
  <si>
    <t>'05'</t>
  </si>
  <si>
    <t>Details of Promoters/ Partners/ Karta / Trustees and whole time directors forming a part of KYC.</t>
  </si>
  <si>
    <t>Detail Record (05)</t>
  </si>
  <si>
    <t>05 - Detail Reocrd</t>
  </si>
  <si>
    <t>DIN / UID</t>
  </si>
  <si>
    <t>Relationship with Applicant
(i.e. promoters, whole time directors etc.)</t>
  </si>
  <si>
    <t>No Of Documents Submitted</t>
  </si>
  <si>
    <t>Andaman &amp; Nicobar Islands</t>
  </si>
  <si>
    <t>Andhra Pradesh</t>
  </si>
  <si>
    <t>Arunachal Pradesh</t>
  </si>
  <si>
    <t>Assam</t>
  </si>
  <si>
    <t>Bihar</t>
  </si>
  <si>
    <t>Chandigarh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</si>
  <si>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</si>
  <si>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</si>
  <si>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</si>
  <si>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</si>
  <si>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</si>
  <si>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</si>
  <si>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</si>
  <si>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</si>
  <si>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Karnataka</t>
  </si>
  <si>
    <t>Kerala</t>
  </si>
  <si>
    <t>Lakhswadeep</t>
  </si>
  <si>
    <t>Madhya Pradesh</t>
  </si>
  <si>
    <t>Maharashtra</t>
  </si>
  <si>
    <t>Manipur</t>
  </si>
  <si>
    <t>Meghalaya</t>
  </si>
  <si>
    <t>Mizoram</t>
  </si>
  <si>
    <t>Nagaland</t>
  </si>
  <si>
    <t>Orissa</t>
  </si>
  <si>
    <t>Pondicherry</t>
  </si>
  <si>
    <t>Punjab</t>
  </si>
  <si>
    <t>Rajasthan</t>
  </si>
  <si>
    <t>Sikkim</t>
  </si>
  <si>
    <t>Tamil Nadu</t>
  </si>
  <si>
    <t>Tripura</t>
  </si>
  <si>
    <t>Uttar Pradesh</t>
  </si>
  <si>
    <t>West Bengal</t>
  </si>
  <si>
    <t>Chhattisgarh</t>
  </si>
  <si>
    <t>Uttaranchal</t>
  </si>
  <si>
    <t>Jharkhand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</si>
  <si>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</si>
  <si>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</si>
  <si>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</si>
  <si>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</si>
  <si>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</si>
  <si>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</si>
  <si>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</si>
  <si>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</si>
  <si>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</si>
  <si>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</si>
  <si>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</si>
  <si>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</si>
  <si>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</si>
  <si>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</si>
  <si>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</si>
  <si>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</si>
  <si>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</si>
  <si>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</si>
  <si>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</si>
  <si>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</si>
  <si>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</si>
  <si>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</si>
  <si>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</si>
  <si>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</si>
  <si>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</si>
  <si>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</si>
  <si>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</si>
  <si>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</si>
  <si>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</si>
  <si>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</si>
  <si>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</si>
  <si>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</si>
  <si>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</si>
  <si>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</si>
  <si>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</si>
  <si>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FI</t>
  </si>
  <si>
    <t>99</t>
  </si>
  <si>
    <t>Field Name</t>
  </si>
  <si>
    <t>Parent Code</t>
  </si>
  <si>
    <t>Resident Individual</t>
  </si>
  <si>
    <t>Non Resident</t>
  </si>
  <si>
    <t>Foreign National</t>
  </si>
  <si>
    <t>Code</t>
  </si>
  <si>
    <t>Refer Sheet for Static Codes</t>
  </si>
  <si>
    <t>Gross Annual Income Range
(Individual)</t>
  </si>
  <si>
    <t>Status
(Non Individual)</t>
  </si>
  <si>
    <t>Status
(Individual)</t>
  </si>
  <si>
    <t>Gross Annual Income Range
(Non Individual)</t>
  </si>
  <si>
    <t>Private Limited Co.</t>
  </si>
  <si>
    <t>Public Ltd. Co.</t>
  </si>
  <si>
    <t>Body Corporate</t>
  </si>
  <si>
    <t>Trust</t>
  </si>
  <si>
    <t>Charities</t>
  </si>
  <si>
    <t>Bank</t>
  </si>
  <si>
    <t>NGOs</t>
  </si>
  <si>
    <t>Government Body</t>
  </si>
  <si>
    <t>Non Government Organization</t>
  </si>
  <si>
    <t>Defense Establishment</t>
  </si>
  <si>
    <t>Society</t>
  </si>
  <si>
    <t>LLP</t>
  </si>
  <si>
    <t>Partnership</t>
  </si>
  <si>
    <t>FII</t>
  </si>
  <si>
    <t>HUF</t>
  </si>
  <si>
    <t>AOP</t>
  </si>
  <si>
    <t>BOI</t>
  </si>
  <si>
    <t>Others (please specify)</t>
  </si>
  <si>
    <t>Indian</t>
  </si>
  <si>
    <t>Other</t>
  </si>
  <si>
    <t xml:space="preserve"> Not Applicable</t>
  </si>
  <si>
    <t xml:space="preserve"> PEP</t>
  </si>
  <si>
    <t xml:space="preserve"> Related to a PEP</t>
  </si>
  <si>
    <t>Public Sector</t>
  </si>
  <si>
    <t>Private Sector</t>
  </si>
  <si>
    <t>00</t>
  </si>
  <si>
    <t>Government Service</t>
  </si>
  <si>
    <t>Business</t>
  </si>
  <si>
    <t>Professional</t>
  </si>
  <si>
    <t>Agriculturist</t>
  </si>
  <si>
    <t>Retired</t>
  </si>
  <si>
    <t>Housewife</t>
  </si>
  <si>
    <t>Student</t>
  </si>
  <si>
    <t>Occupation
(Individual)</t>
  </si>
  <si>
    <t xml:space="preserve"> Partner</t>
  </si>
  <si>
    <t xml:space="preserve"> Karta</t>
  </si>
  <si>
    <t xml:space="preserve"> Trustee</t>
  </si>
  <si>
    <t xml:space="preserve"> Whole time Director</t>
  </si>
  <si>
    <t>Unique Identification Number (UID) (Aadhaar)</t>
  </si>
  <si>
    <t>Passport</t>
  </si>
  <si>
    <t>Voter ID Card</t>
  </si>
  <si>
    <t>Driving License</t>
  </si>
  <si>
    <t>PAN Card with Photograph</t>
  </si>
  <si>
    <t>ID Card with photo issued by Central / State Govt</t>
  </si>
  <si>
    <t>ID Card with photo issued by Statutory/Regulatory Authorities</t>
  </si>
  <si>
    <t>Credit cards/Debit cards issued by Banks</t>
  </si>
  <si>
    <t>ID Card with photo issued by Public Sector Undertakings</t>
  </si>
  <si>
    <t>ID Card with photo issued by Scheduled Commercial Banks</t>
  </si>
  <si>
    <t>ID Card with photo issued by Public Financial Institutions</t>
  </si>
  <si>
    <t>ID Card with photo issued by Colleges affiliated to Universities</t>
  </si>
  <si>
    <t>ID Card with photo issued by Professional Bodies such as ICAI, ICWAI, ICSI, Bar Council etc., to their Members</t>
  </si>
  <si>
    <t>Voters Identity Card</t>
  </si>
  <si>
    <t>Ration Card</t>
  </si>
  <si>
    <t>Registered Lease or Sale Agreement of Residence</t>
  </si>
  <si>
    <t>Flat Maintenance bill</t>
  </si>
  <si>
    <t>Insurance Copy</t>
  </si>
  <si>
    <t>Utility bills like Telephone Bill (land line), Electricity bill or Gas bill</t>
  </si>
  <si>
    <t>Bank Account Statement/Passbook</t>
  </si>
  <si>
    <t>Self-declaration by High Court and Supreme Court judges</t>
  </si>
  <si>
    <t>Proof of address issued by Bank Managers of Scheduled Commercial / Scheduled Co-Operative / Multinational Foreign Banks</t>
  </si>
  <si>
    <t>Proof of address issued by Gazetted Officer</t>
  </si>
  <si>
    <t>Proof of address issued by Notary public</t>
  </si>
  <si>
    <t>Proof of address issued by Elected representatives to the Legislative Assembly</t>
  </si>
  <si>
    <t>Proof of address issued by Parliament</t>
  </si>
  <si>
    <t>Proof of address issued by any Govt. or Statutory Authority</t>
  </si>
  <si>
    <t>ID Card with address issued by Central / State Govt</t>
  </si>
  <si>
    <t>ID Card with address issued by Statutory/Regulatory Authorities</t>
  </si>
  <si>
    <t>ID Card with address issued by Public Sector Undertakings</t>
  </si>
  <si>
    <t>ID Card with address issued by Scheduled Commercial Banks</t>
  </si>
  <si>
    <t>ID Card with address issued by Public Financial Institutions</t>
  </si>
  <si>
    <t>ID Card with address issued by Colleges affiliated to Universities</t>
  </si>
  <si>
    <t>ID Card with address issued by Professional Bodies such as ICAI, ICWAI, ICSI, Bar Council etc., to their Members</t>
  </si>
  <si>
    <t>Proof of address in the name of the spouse</t>
  </si>
  <si>
    <t>Power Of Attorney given by FII/sub-account to Custodian (duly notarized and/or apostiled or consularised) giving registered address</t>
  </si>
  <si>
    <t>PAN of Non Individual</t>
  </si>
  <si>
    <t>Running Sequence Number from Detail record</t>
  </si>
  <si>
    <t xml:space="preserve">Running Sequence Number Starts from 0000001  </t>
  </si>
  <si>
    <t>Same as Field 9 of Detail Record (record type 04)</t>
  </si>
  <si>
    <t>Relationship with Applicant
(i.e. promoters, whole time directors, etc.)</t>
  </si>
  <si>
    <t>PAN of Promoter, whole time director, etc.</t>
  </si>
  <si>
    <t>U A E</t>
  </si>
  <si>
    <t>Date</t>
  </si>
  <si>
    <t>Name of the Applicant</t>
  </si>
  <si>
    <t>‘S’ – Single, ‘M’ – Married</t>
  </si>
  <si>
    <t>‘M’ – Male, ‘F’ – Female</t>
  </si>
  <si>
    <t>Status (Individual)</t>
  </si>
  <si>
    <t>Proof of Identity submitted</t>
  </si>
  <si>
    <t>Proof of Identity submitted (Others)</t>
  </si>
  <si>
    <t>Correspondence Address (Line 1)</t>
  </si>
  <si>
    <t>Correspondence Address (Line 2)</t>
  </si>
  <si>
    <t>Correspondence Address (Line 3)</t>
  </si>
  <si>
    <t>Proof of Address submitted for correspondence address</t>
  </si>
  <si>
    <t>Proof of Address submitted for correspondence address (Others)</t>
  </si>
  <si>
    <t>Proof of Identity</t>
  </si>
  <si>
    <t>Proof of Address</t>
  </si>
  <si>
    <t>Mobile No.</t>
  </si>
  <si>
    <t>Fax No.</t>
  </si>
  <si>
    <t>Email ID</t>
  </si>
  <si>
    <t>Permanent Address (Line 1)</t>
  </si>
  <si>
    <t>If different from correspondence address. Mandatory for Non-Resident applicant to specify overseas address.</t>
  </si>
  <si>
    <t>Permanent Address (Line 3)</t>
  </si>
  <si>
    <t>Permanent Address (Line 2)</t>
  </si>
  <si>
    <t>Proof of Address submitted for permanent address</t>
  </si>
  <si>
    <t>Proof of Address submitted for permanent address (Others)</t>
  </si>
  <si>
    <t>Below Rs. 1  Lac</t>
  </si>
  <si>
    <t>Btw Rs. 1 to Rs. 5 Lacs</t>
  </si>
  <si>
    <t>Btw Rs. 5 to Rs. 10 Lacs</t>
  </si>
  <si>
    <t>Btw Rs. 10 to Rs. 25 Lacs</t>
  </si>
  <si>
    <t>More than Rs. 25 Lacs</t>
  </si>
  <si>
    <t>Btw Rs. 25 Lacs to Rs. 1 Crore</t>
  </si>
  <si>
    <t>More than Rs. 1 Crore</t>
  </si>
  <si>
    <t>Promoter</t>
  </si>
  <si>
    <t>Other (please specify)</t>
  </si>
  <si>
    <t>Name</t>
  </si>
  <si>
    <t>Name of the promoters, whole time directors etc.</t>
  </si>
  <si>
    <t>Mandatory if Relationship with Applicant is '99'</t>
  </si>
  <si>
    <t>Relationship with Applicant (Others)</t>
  </si>
  <si>
    <t>Status (Non Individual)</t>
  </si>
  <si>
    <t>Registered Address (Line 1)</t>
  </si>
  <si>
    <t>Registered Address (Line 2)</t>
  </si>
  <si>
    <t>Registered Address (Line 3)</t>
  </si>
  <si>
    <t>If different from correspondence address.</t>
  </si>
  <si>
    <t>Proof of Address submitted for Registered address</t>
  </si>
  <si>
    <t>Proof of Address submitted for Registered address (Others)</t>
  </si>
  <si>
    <t>Flag indicating if Registered Address is same as correspondence Address</t>
  </si>
  <si>
    <t>'Y' / 'N'</t>
  </si>
  <si>
    <t>Flag indicating if Permanent Address is same as correspondence Address</t>
  </si>
  <si>
    <t>Residential / Registered Address (Line 1)</t>
  </si>
  <si>
    <t>Residential / Registered Address (Line 2)</t>
  </si>
  <si>
    <t>Residential / Registered Address (Line 3)</t>
  </si>
  <si>
    <t>Always 'Y'</t>
  </si>
  <si>
    <t>Depository Participant</t>
  </si>
  <si>
    <t>Venture Capital Fund</t>
  </si>
  <si>
    <t>Registrar &amp; Transfer Agent</t>
  </si>
  <si>
    <t>Portfolio Manager</t>
  </si>
  <si>
    <t>Collective Investment Scheme</t>
  </si>
  <si>
    <t>Stock Broker</t>
  </si>
  <si>
    <t>Mutual Fund</t>
  </si>
  <si>
    <t>Mandatory in case of PAN exemption</t>
  </si>
  <si>
    <t>04 - Detail Record</t>
  </si>
  <si>
    <t>System Date</t>
  </si>
  <si>
    <t>Time</t>
  </si>
  <si>
    <t>System Time</t>
  </si>
  <si>
    <t>Export Download Date</t>
  </si>
  <si>
    <t>Export Download Time</t>
  </si>
  <si>
    <t>Intermediary Branch Code</t>
  </si>
  <si>
    <t>Acknowledgement Number</t>
  </si>
  <si>
    <t>Header Record (03)</t>
  </si>
  <si>
    <t>Image Name</t>
  </si>
  <si>
    <t>Image Type</t>
  </si>
  <si>
    <t>Continuous Line Number Starting From 1</t>
  </si>
  <si>
    <t>Spaces</t>
  </si>
  <si>
    <t>Index File Format For Mapping Image File &amp; KYC Details Download</t>
  </si>
  <si>
    <t>'0000' - All Documents
'0001' - Proof of Identity
'0002' - Proof of Address (Correspondence)
'0003' - Proof of Address (Permanent / Registered)
'0004' - KYC Application Form
'0005' - Photograph
'0006' - Signature
'0999' - Others</t>
  </si>
  <si>
    <t>‘06’</t>
  </si>
  <si>
    <t>‘07’</t>
  </si>
  <si>
    <t xml:space="preserve">  06 - Header</t>
  </si>
  <si>
    <t>Batch Number</t>
  </si>
  <si>
    <t>Header Record (06)</t>
  </si>
  <si>
    <t>DATE TIME</t>
  </si>
  <si>
    <t>KYC Request Status</t>
  </si>
  <si>
    <t>Request Status Change TimeStamp</t>
  </si>
  <si>
    <t>Remarks by KRA</t>
  </si>
  <si>
    <t>Sender reference number 1</t>
  </si>
  <si>
    <t>Sender reference number 2</t>
  </si>
  <si>
    <t>Same as Field 58 of Detail Record (record type 04)</t>
  </si>
  <si>
    <t>Rejection Reason Description in case KYC Request Status is 'Rejected'</t>
  </si>
  <si>
    <t>KYC Download File format - Individual</t>
  </si>
  <si>
    <t>KYC Download File format - Non Individual</t>
  </si>
  <si>
    <t>Detail Record (07)</t>
  </si>
  <si>
    <t xml:space="preserve">  07 - Detail</t>
  </si>
  <si>
    <t>IPV Flag</t>
  </si>
  <si>
    <t>'Y' if IPV is done else 'N'</t>
  </si>
  <si>
    <t>Name of the person doing the IPV</t>
  </si>
  <si>
    <t>Person who is doing IPV</t>
  </si>
  <si>
    <t>Designation of the person doing the IPV</t>
  </si>
  <si>
    <t>Designation of person who is doing IPV</t>
  </si>
  <si>
    <t>Organization Name of the person doing the IPV</t>
  </si>
  <si>
    <t>Organisation Name of person who is doing IPV</t>
  </si>
  <si>
    <t>Date of the IPV</t>
  </si>
  <si>
    <t>Date on which IPV is done</t>
  </si>
  <si>
    <t xml:space="preserve">Client Activation Date </t>
  </si>
  <si>
    <t>Datetime</t>
  </si>
  <si>
    <t xml:space="preserve">Client Updation Date </t>
  </si>
  <si>
    <t>Flag to indicate Old record</t>
  </si>
  <si>
    <t>Flag "O" indicates clients activation date is less than 1st Jan 2012 and transaction date greater than equal to 16th April 2012</t>
  </si>
  <si>
    <t>Image Upload Timestamp</t>
  </si>
  <si>
    <t>Upload timestamp of Image in YYYYMMDDHHMISS format</t>
  </si>
  <si>
    <t>Client Activation Date ''YYYYMMDDHHMISS"</t>
  </si>
  <si>
    <t>Client Updation Date ''YYYYMMDDHHMISS"</t>
  </si>
  <si>
    <t>Old Records Status
(Records Before 1st Jan 2012)</t>
  </si>
  <si>
    <t xml:space="preserve">Status
(Records After 31st Dec 2011 ) </t>
  </si>
  <si>
    <t>AFGHANISTAN</t>
  </si>
  <si>
    <t>ALBENIA</t>
  </si>
  <si>
    <t>ALGERIA</t>
  </si>
  <si>
    <t>ANGOLA</t>
  </si>
  <si>
    <t>ARGENTINA</t>
  </si>
  <si>
    <t>ARMENIA</t>
  </si>
  <si>
    <t>ARUBA</t>
  </si>
  <si>
    <t>AUSTRALIA</t>
  </si>
  <si>
    <t>AUSTRIA</t>
  </si>
  <si>
    <t>AZARBAIJAN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</si>
  <si>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</si>
  <si>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</si>
  <si>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</si>
  <si>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</si>
  <si>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</si>
  <si>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</si>
  <si>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</si>
  <si>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</si>
  <si>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</si>
  <si>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</si>
  <si>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BOLIVIAN</t>
  </si>
  <si>
    <t>BOSNIA-HERZEGOVINA</t>
  </si>
  <si>
    <t>BOTSWANA</t>
  </si>
  <si>
    <t>BRAZIL</t>
  </si>
  <si>
    <t>BRUNEI</t>
  </si>
  <si>
    <t>BULGARIA</t>
  </si>
  <si>
    <t>BURKINA FASO</t>
  </si>
  <si>
    <t>BURUNDI</t>
  </si>
  <si>
    <t>CAMEROON REPUBLIC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</si>
  <si>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</si>
  <si>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</si>
  <si>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</si>
  <si>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</si>
  <si>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</si>
  <si>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</si>
  <si>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</si>
  <si>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COLOMBIA</t>
  </si>
  <si>
    <t>COMBODIA</t>
  </si>
  <si>
    <t>COMOROS</t>
  </si>
  <si>
    <t>CONGO</t>
  </si>
  <si>
    <t>COOK ISLANDS</t>
  </si>
  <si>
    <t>COSTA RICA</t>
  </si>
  <si>
    <t>COTE D'IVOIRE</t>
  </si>
  <si>
    <t>CROATIA</t>
  </si>
  <si>
    <t>CUBA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</si>
  <si>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</si>
  <si>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</si>
  <si>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</si>
  <si>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</si>
  <si>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</si>
  <si>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</si>
  <si>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</si>
  <si>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</si>
  <si>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</si>
  <si>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</si>
  <si>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</si>
  <si>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ESTONIA</t>
  </si>
  <si>
    <t>ETHIOPIA</t>
  </si>
  <si>
    <t>FALKLAND ISLANDS</t>
  </si>
  <si>
    <t>FIJI</t>
  </si>
  <si>
    <t>FINLAND</t>
  </si>
  <si>
    <t>FRANCE</t>
  </si>
  <si>
    <t>FRENCH GUIANA</t>
  </si>
  <si>
    <t>FRENCH POLYNESIA</t>
  </si>
  <si>
    <t>GABON</t>
  </si>
  <si>
    <t>GAMBIA</t>
  </si>
  <si>
    <t>GEORGIA</t>
  </si>
  <si>
    <t>GERMANY</t>
  </si>
  <si>
    <t>GHANA</t>
  </si>
  <si>
    <t>GIBRALTOR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</si>
  <si>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</si>
  <si>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</si>
  <si>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</si>
  <si>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</si>
  <si>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</si>
  <si>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</si>
  <si>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</si>
  <si>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</si>
  <si>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</si>
  <si>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</si>
  <si>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</si>
  <si>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HONDURAS</t>
  </si>
  <si>
    <t>HONGKONG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</si>
  <si>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</si>
  <si>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</si>
  <si>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</si>
  <si>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</si>
  <si>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</si>
  <si>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</si>
  <si>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</si>
  <si>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</si>
  <si>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</si>
  <si>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</si>
  <si>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</si>
  <si>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KAZAKSTAN</t>
  </si>
  <si>
    <t>KENYA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</si>
  <si>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</si>
  <si>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</si>
  <si>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</si>
  <si>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</si>
  <si>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</si>
  <si>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</si>
  <si>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</si>
  <si>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</si>
  <si>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</si>
  <si>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</si>
  <si>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</si>
  <si>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</si>
  <si>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</si>
  <si>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</si>
  <si>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</si>
  <si>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</si>
  <si>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</si>
  <si>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</si>
  <si>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</si>
  <si>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</si>
  <si>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</si>
  <si>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MOLDOVA</t>
  </si>
  <si>
    <t>MONETARY AUTHORITIES</t>
  </si>
  <si>
    <t>MONGOLIA</t>
  </si>
  <si>
    <t>MONTSERRAT</t>
  </si>
  <si>
    <t>MOROCCA</t>
  </si>
  <si>
    <t>MOZAMBIQUE</t>
  </si>
  <si>
    <t>MYANMAR</t>
  </si>
  <si>
    <t>NAMIBIA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</si>
  <si>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</si>
  <si>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</si>
  <si>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</si>
  <si>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</si>
  <si>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</si>
  <si>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</si>
  <si>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</si>
  <si>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</si>
  <si>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NO SPECIFIC COUNTRY</t>
  </si>
  <si>
    <t>NORTH KOREA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</si>
  <si>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</si>
  <si>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</si>
  <si>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</si>
  <si>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</si>
  <si>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</si>
  <si>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</si>
  <si>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</si>
  <si>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</si>
  <si>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</si>
  <si>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</si>
  <si>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</si>
  <si>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</si>
  <si>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</si>
  <si>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</si>
  <si>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SAN TOME AND PRINCIPE</t>
  </si>
  <si>
    <t>SAUDI ARABIA</t>
  </si>
  <si>
    <t>SENEGAL</t>
  </si>
  <si>
    <t>SEYCHELLES</t>
  </si>
  <si>
    <t>SINGAPORE</t>
  </si>
  <si>
    <t>SLOVAKIA</t>
  </si>
  <si>
    <t>SLOVENIA</t>
  </si>
  <si>
    <t>SOLOMON ISLANDS</t>
  </si>
  <si>
    <t>SOMALIA</t>
  </si>
  <si>
    <t>SOUTH AFRICA</t>
  </si>
  <si>
    <t>SOUTH KOREA</t>
  </si>
  <si>
    <t>SPAIN</t>
  </si>
  <si>
    <t>SRI LANKA</t>
  </si>
  <si>
    <t>ST. HELENA</t>
  </si>
  <si>
    <t>ST. KITTS AND NEVIS</t>
  </si>
  <si>
    <t>ST. VINCENT AND GRENADINES</t>
  </si>
  <si>
    <t>ST.LUCIA</t>
  </si>
  <si>
    <t>SUDAN</t>
  </si>
  <si>
    <t>SURINAME</t>
  </si>
  <si>
    <t>SWAZILAND</t>
  </si>
  <si>
    <t>SWEDEN</t>
  </si>
  <si>
    <t>SWITZERLAND</t>
  </si>
  <si>
    <t>SYRIA</t>
  </si>
  <si>
    <t>TAIWAN</t>
  </si>
  <si>
    <t>TAJIKISTHAN</t>
  </si>
  <si>
    <t>TANZANIA</t>
  </si>
  <si>
    <t>THAILAND</t>
  </si>
  <si>
    <t>TOGO REPUBLIC</t>
  </si>
  <si>
    <t>TOKYO</t>
  </si>
  <si>
    <t>TONGA</t>
  </si>
  <si>
    <t>TRINIDAD AND TOBAGO</t>
  </si>
  <si>
    <t>TUNISIA</t>
  </si>
  <si>
    <t>TURKEY</t>
  </si>
  <si>
    <t>TURKMENISTAN</t>
  </si>
  <si>
    <t>UGANDA</t>
  </si>
  <si>
    <t>UNITED ARAB EMIRATES</t>
  </si>
  <si>
    <t>UNITED KINGDOM</t>
  </si>
  <si>
    <t>URUGUAY</t>
  </si>
  <si>
    <t>USA</t>
  </si>
  <si>
    <t>VANUATU</t>
  </si>
  <si>
    <t>VENEZUELA</t>
  </si>
  <si>
    <t>VIETNAM</t>
  </si>
  <si>
    <t>WEST AFRICA</t>
  </si>
  <si>
    <t>WESTERN SAMOA</t>
  </si>
  <si>
    <t>YEMEN</t>
  </si>
  <si>
    <t>YUGOSLAVIAN</t>
  </si>
  <si>
    <t>ZAIRE</t>
  </si>
  <si>
    <t>ZAMBIA</t>
  </si>
  <si>
    <t>ZIMBABWE</t>
  </si>
  <si>
    <t>ALAND ISLANDS</t>
  </si>
  <si>
    <t>AMERICAN SAMOA</t>
  </si>
  <si>
    <t>ANDORRA</t>
  </si>
  <si>
    <t>ANGUILLA</t>
  </si>
  <si>
    <t>ANTARCTICA</t>
  </si>
  <si>
    <t>ANTIGUA AND BARBUDA</t>
  </si>
  <si>
    <t>BOUVET ISLAND</t>
  </si>
  <si>
    <t>BRITISH INDIAN OCEAN TERRITORY</t>
  </si>
  <si>
    <t>CHRISTMAS ISLAND</t>
  </si>
  <si>
    <t>COCOS (KEELING) ISLANDS</t>
  </si>
  <si>
    <t>ERITREA</t>
  </si>
  <si>
    <t>FALKLAND ISLANDS (MALVINAS)</t>
  </si>
  <si>
    <t>FAROE ISLANDS</t>
  </si>
  <si>
    <t>FRENCH SOUTHERN TERRITORIES</t>
  </si>
  <si>
    <t>HEARD ISLAND AND MCDONALD ISLANDS</t>
  </si>
  <si>
    <t>HOLY SEE (VATICAN CITY STATE)</t>
  </si>
  <si>
    <t>HUNGARY</t>
  </si>
  <si>
    <t>IRAN, ISLAMIC REPUBLIC OF</t>
  </si>
  <si>
    <t>ISLE OF MAN</t>
  </si>
  <si>
    <t>KIRIBATI</t>
  </si>
  <si>
    <t>LAO PEOPLE'S DEMOCRATIC REPUBLIC</t>
  </si>
  <si>
    <t>LIBYAN ARAB JAMAHIRIYA</t>
  </si>
  <si>
    <t>LIECHTENSTEIN</t>
  </si>
  <si>
    <t>MARSHALL ISLANDS</t>
  </si>
  <si>
    <t>MARTINIQUE</t>
  </si>
  <si>
    <t>MAYOTTE</t>
  </si>
  <si>
    <t>MICRONESIA, FEDERATED STATES OF</t>
  </si>
  <si>
    <t>MONACO</t>
  </si>
  <si>
    <t>NAURU</t>
  </si>
  <si>
    <t>NIUE</t>
  </si>
  <si>
    <t>NORFOLK ISLAND</t>
  </si>
  <si>
    <t>NORTHERN MARIANA ISLANDS</t>
  </si>
  <si>
    <t>PALAU</t>
  </si>
  <si>
    <t>PALESTINIAN TERRITORY, OCCUPIED</t>
  </si>
  <si>
    <t>PITCAIRN</t>
  </si>
  <si>
    <t>PUERTO RICO</t>
  </si>
  <si>
    <t>REUNION</t>
  </si>
  <si>
    <t>SAINT HELENA</t>
  </si>
  <si>
    <t>SAINT KITTS AND NEVIS</t>
  </si>
  <si>
    <t>SAINT LUCIA</t>
  </si>
  <si>
    <t>SAINT PIERRE AND MIQUELON</t>
  </si>
  <si>
    <t>SAINT VINCENT AND THE GRENADINES</t>
  </si>
  <si>
    <t>SAMOA</t>
  </si>
  <si>
    <t>SAN MARINO</t>
  </si>
  <si>
    <t>SAO TOME AND PRINCIPE</t>
  </si>
  <si>
    <t>SERBIA AND MONTENEGRO</t>
  </si>
  <si>
    <t>SIERRA LEONE</t>
  </si>
  <si>
    <t>SOUTH GEORGIA AND THE SOUTH SANDWICH ISLANDS</t>
  </si>
  <si>
    <t>SVALBARD AND JAN MAYEN</t>
  </si>
  <si>
    <t>SYRIAN ARAB REPUBLIC</t>
  </si>
  <si>
    <t>TIMOR-LESTE</t>
  </si>
  <si>
    <t>TOKELAU</t>
  </si>
  <si>
    <t>TURKS AND CAICOS ISLANDS</t>
  </si>
  <si>
    <t>TUVALU</t>
  </si>
  <si>
    <t>UKRAINE</t>
  </si>
  <si>
    <t>UNITED STATES MINOR OUTLYING ISLANDS</t>
  </si>
  <si>
    <t>UZBEKISTAN</t>
  </si>
  <si>
    <t>VIRGIN ISLANDS, BRITISH</t>
  </si>
  <si>
    <t>VIRGIN ISLANDS, U.S.</t>
  </si>
  <si>
    <t>WALLIS AND FUTUNA</t>
  </si>
  <si>
    <t>WESTERN SAHARA</t>
  </si>
  <si>
    <t>Flag indicating whether record uploaded as E-KYC</t>
  </si>
  <si>
    <t xml:space="preserve">Incase of E-KYC it will be 'Y' else blank </t>
  </si>
  <si>
    <t>Type of eKYC</t>
  </si>
  <si>
    <t xml:space="preserve">eSIGN </t>
  </si>
  <si>
    <t>Y - KYC signed as eKYC
N - KYC not signed as eKYC</t>
  </si>
  <si>
    <t>IPV optional for MF Investment below 50 thousand</t>
  </si>
  <si>
    <t xml:space="preserve">Y - KYC Created by MF for Investment below 50000
N - Other KYC
</t>
  </si>
  <si>
    <t>Ladakh</t>
  </si>
  <si>
    <t>Telangana</t>
  </si>
  <si>
    <t xml:space="preserve">It will show following status code:
"00" - Normal KYC
"01" - eKYC with OTP
"02" - eKYC with Biometric                                    Mandatory if E-KYC flag is 'Y'                                              "03" - Online KYC                                                                   "04" - eKYC offline                                                                  "05" - Digilocker KYC     </t>
  </si>
  <si>
    <t>'01' - UNDER PROCESS
'02' - KYC REGISTERED 
'03' - ON HOLD 
'04' -  KYC REJECTED
'05'- NOT AVAILABLE
'06'-  DEACTIVATED
'11'- UNDER_PROCESS 
'12'- KYC REGISTERED 
'13' - ON HOLD
'14' - KYC REJECTED
'21' -  Mutual Fund under process
'22' -  Mutual Fund verified</t>
  </si>
  <si>
    <t xml:space="preserve">Common remark for KYC records in status-On hold (03) 
1 Email validation failed
2 Mobile validation failed
3 Aadhaar Source validation failed
4 Digital sign validation failed
5 Consent not proper – failed
6 Invalid Document/source KYC file 
7 IT Pan validation failed
8 Others
</t>
  </si>
  <si>
    <r>
      <t xml:space="preserve">'01' - UNDER PROCESS
'02' - KYC REGISTERED 
</t>
    </r>
    <r>
      <rPr>
        <sz val="11"/>
        <color rgb="FF00B050"/>
        <rFont val="Calibri"/>
        <family val="2"/>
        <scheme val="minor"/>
      </rPr>
      <t>'03' - ON HOLD - Standard remarks</t>
    </r>
    <r>
      <rPr>
        <sz val="10"/>
        <rFont val="Arial"/>
      </rPr>
      <t xml:space="preserve">
'04' -  KYC REJECTED
'05'- NOT AVAILABLE
'06'-  DEACTIVATED
</t>
    </r>
    <r>
      <rPr>
        <sz val="11"/>
        <color rgb="FFFF0000"/>
        <rFont val="Calibri"/>
        <family val="2"/>
        <scheme val="minor"/>
      </rPr>
      <t>'07'- KYC VALIDATED</t>
    </r>
    <r>
      <rPr>
        <sz val="10"/>
        <rFont val="Arial"/>
      </rPr>
      <t xml:space="preserve">
'11'- UNDER_PROCESS -Incomplete / Existing / OLD KYC Record
'12'- KYC REGISTERED -Incomplete / Existing / OLD KYC Record
'13' - ON HOLD-Incomplete / Existing / OLD KYC Record
'14' - KYC REJECTED-Incomplete / Existing / OLD KYC Record
'21' -  Mutual Fund under process
'22' -  Mutual Fund verified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</si>
</sst>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Gray">
        <fgColor rgb="FFC0C0C0"/>
        <bgColor rgb="FFE9E9E9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45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2" applyFont="1" applyBorder="1" applyAlignment="1">
      <alignment vertical="center" wrapText="1"/>
    </xf>
    <xf numFmtId="0" fontId="4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right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2" xfId="2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2" xfId="2" applyFont="1" applyBorder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8" fillId="0" borderId="0" xfId="2" applyFont="1" applyAlignment="1">
      <alignment vertical="center" wrapText="1"/>
    </xf>
    <xf numFmtId="0" fontId="8" fillId="0" borderId="0" xfId="2" applyFont="1" applyAlignment="1">
      <alignment horizontal="right" vertical="center" wrapText="1"/>
    </xf>
    <xf numFmtId="0" fontId="8" fillId="0" borderId="0" xfId="2" applyFont="1" applyAlignment="1">
      <alignment horizontal="center" vertical="center" wrapText="1"/>
    </xf>
    <xf numFmtId="0" fontId="8" fillId="0" borderId="2" xfId="0" quotePrefix="1" applyFont="1" applyBorder="1" applyAlignment="1">
      <alignment horizontal="center" vertical="center" wrapText="1"/>
    </xf>
    <xf numFmtId="0" fontId="8" fillId="0" borderId="0" xfId="0" applyFont="1"/>
    <xf numFmtId="0" fontId="6" fillId="4" borderId="2" xfId="0" applyFont="1" applyFill="1" applyBorder="1" applyAlignment="1">
      <alignment horizontal="center"/>
    </xf>
    <xf numFmtId="0" fontId="8" fillId="0" borderId="2" xfId="0" applyFont="1" applyBorder="1" applyAlignment="1">
      <alignment vertical="center"/>
    </xf>
    <xf numFmtId="0" fontId="8" fillId="0" borderId="2" xfId="0" quotePrefix="1" applyFont="1" applyBorder="1" applyAlignment="1">
      <alignment horizontal="center"/>
    </xf>
    <xf numFmtId="0" fontId="8" fillId="0" borderId="2" xfId="0" applyFont="1" applyBorder="1"/>
    <xf numFmtId="0" fontId="2" fillId="0" borderId="0" xfId="0" applyFont="1" applyAlignment="1">
      <alignment vertical="center"/>
    </xf>
    <xf numFmtId="0" fontId="9" fillId="0" borderId="3" xfId="0" applyFont="1" applyBorder="1"/>
    <xf numFmtId="0" fontId="8" fillId="0" borderId="3" xfId="0" applyFont="1" applyBorder="1"/>
    <xf numFmtId="0" fontId="8" fillId="0" borderId="2" xfId="0" applyFont="1" applyBorder="1" applyAlignment="1">
      <alignment wrapText="1"/>
    </xf>
    <xf numFmtId="0" fontId="9" fillId="0" borderId="2" xfId="0" applyFont="1" applyBorder="1"/>
    <xf numFmtId="0" fontId="8" fillId="0" borderId="3" xfId="0" quotePrefix="1" applyFont="1" applyBorder="1" applyAlignment="1">
      <alignment horizontal="center"/>
    </xf>
    <xf numFmtId="0" fontId="2" fillId="0" borderId="2" xfId="2" applyFont="1" applyBorder="1" applyAlignment="1">
      <alignment vertical="center" wrapText="1"/>
    </xf>
    <xf numFmtId="0" fontId="2" fillId="0" borderId="2" xfId="2" applyFont="1" applyBorder="1" applyAlignment="1">
      <alignment horizontal="center" vertical="center" wrapText="1"/>
    </xf>
    <xf numFmtId="0" fontId="12" fillId="0" borderId="2" xfId="1" applyFont="1" applyFill="1" applyBorder="1" applyAlignment="1" applyProtection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vertical="center" wrapText="1"/>
    </xf>
    <xf numFmtId="0" fontId="8" fillId="0" borderId="0" xfId="0" quotePrefix="1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5" borderId="2" xfId="2" applyFont="1" applyFill="1" applyBorder="1" applyAlignment="1">
      <alignment vertical="center" wrapText="1"/>
    </xf>
    <xf numFmtId="0" fontId="8" fillId="5" borderId="2" xfId="2" applyFont="1" applyFill="1" applyBorder="1" applyAlignment="1">
      <alignment horizontal="right" vertical="center" wrapText="1"/>
    </xf>
    <xf numFmtId="0" fontId="8" fillId="5" borderId="2" xfId="2" applyFont="1" applyFill="1" applyBorder="1" applyAlignment="1">
      <alignment horizontal="center" vertical="center" wrapText="1"/>
    </xf>
    <xf numFmtId="0" fontId="8" fillId="5" borderId="2" xfId="0" quotePrefix="1" applyFont="1" applyFill="1" applyBorder="1" applyAlignment="1">
      <alignment vertical="center" wrapText="1"/>
    </xf>
    <xf numFmtId="0" fontId="2" fillId="5" borderId="2" xfId="0" applyFont="1" applyFill="1" applyBorder="1"/>
    <xf numFmtId="0" fontId="8" fillId="5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49" fontId="1" fillId="8" borderId="2" xfId="0" applyNumberFormat="1" applyFont="1" applyFill="1" applyBorder="1"/>
    <xf numFmtId="0" fontId="0" fillId="8" borderId="2" xfId="0" applyFill="1" applyBorder="1"/>
    <xf numFmtId="49" fontId="0" fillId="8" borderId="2" xfId="0" applyNumberFormat="1" applyFill="1" applyBorder="1"/>
    <xf numFmtId="0" fontId="6" fillId="5" borderId="2" xfId="0" quotePrefix="1" applyFont="1" applyFill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8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vertical="top" wrapText="1"/>
    </xf>
    <xf numFmtId="0" fontId="8" fillId="8" borderId="2" xfId="0" applyFont="1" applyFill="1" applyBorder="1" applyAlignment="1">
      <alignment vertical="top" wrapText="1"/>
    </xf>
    <xf numFmtId="0" fontId="8" fillId="0" borderId="2" xfId="0" applyFont="1" applyBorder="1" applyAlignment="1">
      <alignment horizontal="right" vertical="top" wrapText="1"/>
    </xf>
    <xf numFmtId="0" fontId="4" fillId="0" borderId="2" xfId="2" applyFont="1" applyBorder="1" applyAlignment="1">
      <alignment vertical="top" wrapText="1"/>
    </xf>
    <xf numFmtId="0" fontId="8" fillId="0" borderId="2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4" fillId="0" borderId="2" xfId="2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8" fillId="0" borderId="2" xfId="2" applyFont="1" applyBorder="1" applyAlignment="1">
      <alignment horizontal="right" vertical="top" wrapText="1"/>
    </xf>
    <xf numFmtId="0" fontId="8" fillId="8" borderId="2" xfId="2" applyFont="1" applyFill="1" applyBorder="1" applyAlignment="1">
      <alignment vertical="top" wrapText="1"/>
    </xf>
    <xf numFmtId="0" fontId="8" fillId="8" borderId="2" xfId="2" applyFont="1" applyFill="1" applyBorder="1" applyAlignment="1">
      <alignment horizontal="right" vertical="top" wrapText="1"/>
    </xf>
    <xf numFmtId="0" fontId="8" fillId="8" borderId="2" xfId="2" applyFont="1" applyFill="1" applyBorder="1" applyAlignment="1">
      <alignment horizontal="center" vertical="top" wrapText="1"/>
    </xf>
    <xf numFmtId="0" fontId="8" fillId="8" borderId="2" xfId="0" quotePrefix="1" applyFont="1" applyFill="1" applyBorder="1" applyAlignment="1">
      <alignment vertical="top" wrapText="1"/>
    </xf>
    <xf numFmtId="0" fontId="2" fillId="8" borderId="2" xfId="0" applyFont="1" applyFill="1" applyBorder="1" applyAlignment="1">
      <alignment vertical="top" wrapText="1"/>
    </xf>
    <xf numFmtId="0" fontId="8" fillId="0" borderId="2" xfId="2" applyFont="1" applyBorder="1" applyAlignment="1">
      <alignment horizontal="left" vertical="top" wrapText="1"/>
    </xf>
    <xf numFmtId="0" fontId="8" fillId="0" borderId="2" xfId="0" quotePrefix="1" applyFont="1" applyBorder="1" applyAlignment="1">
      <alignment vertical="top" wrapText="1"/>
    </xf>
    <xf numFmtId="0" fontId="8" fillId="8" borderId="2" xfId="0" applyFont="1" applyFill="1" applyBorder="1" applyAlignment="1">
      <alignment horizontal="center" vertical="top" wrapText="1"/>
    </xf>
    <xf numFmtId="0" fontId="12" fillId="0" borderId="2" xfId="1" applyFont="1" applyFill="1" applyBorder="1" applyAlignment="1" applyProtection="1">
      <alignment vertical="top" wrapText="1"/>
    </xf>
    <xf numFmtId="0" fontId="1" fillId="5" borderId="2" xfId="0" quotePrefix="1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1" fillId="7" borderId="5" xfId="0" applyFont="1" applyFill="1" applyBorder="1" applyAlignment="1">
      <alignment horizontal="center" vertical="top" wrapText="1"/>
    </xf>
    <xf numFmtId="0" fontId="11" fillId="7" borderId="6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1" fillId="7" borderId="7" xfId="0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8" fillId="0" borderId="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8" fillId="8" borderId="2" xfId="0" applyFont="1" applyFill="1" applyBorder="1" applyAlignment="1">
      <alignment horizontal="center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3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4" fillId="8" borderId="2" xfId="2" applyFont="1" applyFill="1" applyBorder="1" applyAlignment="1">
      <alignment vertical="top" wrapText="1"/>
    </xf>
    <xf numFmtId="0" fontId="8" fillId="8" borderId="0" xfId="0" applyFont="1" applyFill="1" applyAlignment="1">
      <alignment vertical="top" wrapText="1"/>
    </xf>
  </cellXfs>
  <cellStyles count="3">
    <cellStyle name="Hyperlink" xfId="1" builtinId="8"/>
    <cellStyle name="Normal" xfId="0" builtinId="0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country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101"/>
  <sheetViews>
    <sheetView tabSelected="1" topLeftCell="C13" workbookViewId="0">
      <pane ySplit="8" topLeftCell="A21" activePane="bottomLeft" state="frozen"/>
      <selection activeCell="A13" sqref="A13"/>
      <selection pane="bottomLeft" activeCell="G24" sqref="G24"/>
    </sheetView>
  </sheetViews>
  <sheetFormatPr defaultColWidth="9.1796875" defaultRowHeight="14.5" x14ac:dyDescent="0.25"/>
  <cols>
    <col min="1" max="1" width="7.453125" style="77" bestFit="1" customWidth="1"/>
    <col min="2" max="2" width="45.54296875" style="77" bestFit="1" customWidth="1"/>
    <col min="3" max="3" width="12.54296875" style="77" customWidth="1"/>
    <col min="4" max="4" width="4.54296875" style="77" bestFit="1" customWidth="1"/>
    <col min="5" max="5" width="8.453125" style="77" bestFit="1" customWidth="1"/>
    <col min="6" max="6" width="14.453125" style="77" customWidth="1"/>
    <col min="7" max="7" width="47.7265625" style="77" customWidth="1"/>
    <col min="8" max="8" width="27.7265625" style="77" customWidth="1"/>
    <col min="9" max="9" width="40.26953125" style="77" customWidth="1"/>
    <col min="10" max="16384" width="9.1796875" style="77"/>
  </cols>
  <sheetData>
    <row r="1" spans="1:8" ht="15" thickBot="1" x14ac:dyDescent="0.3"/>
    <row r="2" spans="1:8" ht="16" thickBot="1" x14ac:dyDescent="0.3">
      <c r="A2" s="114" t="s">
        <v>338</v>
      </c>
      <c r="B2" s="115"/>
      <c r="C2" s="78"/>
      <c r="D2" s="78"/>
    </row>
    <row r="4" spans="1:8" ht="29" x14ac:dyDescent="0.25">
      <c r="A4" s="79" t="s">
        <v>18</v>
      </c>
      <c r="B4" s="79" t="s">
        <v>19</v>
      </c>
      <c r="C4" s="80" t="s">
        <v>20</v>
      </c>
      <c r="D4" s="116" t="s">
        <v>17</v>
      </c>
      <c r="E4" s="116"/>
      <c r="F4" s="116"/>
      <c r="G4" s="116"/>
      <c r="H4" s="81"/>
    </row>
    <row r="5" spans="1:8" x14ac:dyDescent="0.25">
      <c r="A5" s="82" t="s">
        <v>21</v>
      </c>
      <c r="B5" s="83" t="s">
        <v>22</v>
      </c>
      <c r="C5" s="82">
        <v>80</v>
      </c>
      <c r="D5" s="111" t="s">
        <v>23</v>
      </c>
      <c r="E5" s="111"/>
      <c r="F5" s="111"/>
      <c r="G5" s="111"/>
      <c r="H5" s="84"/>
    </row>
    <row r="6" spans="1:8" x14ac:dyDescent="0.25">
      <c r="A6" s="85" t="s">
        <v>24</v>
      </c>
      <c r="B6" s="86" t="s">
        <v>25</v>
      </c>
      <c r="C6" s="85">
        <v>2018</v>
      </c>
      <c r="D6" s="111" t="s">
        <v>60</v>
      </c>
      <c r="E6" s="111"/>
      <c r="F6" s="111"/>
      <c r="G6" s="111"/>
      <c r="H6" s="84"/>
    </row>
    <row r="8" spans="1:8" x14ac:dyDescent="0.25">
      <c r="A8" s="112" t="s">
        <v>28</v>
      </c>
      <c r="B8" s="113"/>
    </row>
    <row r="9" spans="1:8" ht="43.5" x14ac:dyDescent="0.25">
      <c r="A9" s="87" t="s">
        <v>26</v>
      </c>
      <c r="B9" s="87" t="s">
        <v>16</v>
      </c>
      <c r="C9" s="87" t="s">
        <v>15</v>
      </c>
      <c r="D9" s="87" t="s">
        <v>29</v>
      </c>
      <c r="E9" s="87" t="s">
        <v>43</v>
      </c>
      <c r="F9" s="87" t="s">
        <v>362</v>
      </c>
      <c r="G9" s="87" t="s">
        <v>17</v>
      </c>
      <c r="H9" s="88" t="s">
        <v>361</v>
      </c>
    </row>
    <row r="10" spans="1:8" x14ac:dyDescent="0.25">
      <c r="A10" s="85">
        <v>1</v>
      </c>
      <c r="B10" s="89" t="s">
        <v>18</v>
      </c>
      <c r="C10" s="89" t="s">
        <v>31</v>
      </c>
      <c r="D10" s="90">
        <v>2</v>
      </c>
      <c r="E10" s="91">
        <f>D10</f>
        <v>2</v>
      </c>
      <c r="F10" s="82" t="s">
        <v>32</v>
      </c>
      <c r="G10" s="89" t="s">
        <v>33</v>
      </c>
      <c r="H10" s="92" t="s">
        <v>32</v>
      </c>
    </row>
    <row r="11" spans="1:8" x14ac:dyDescent="0.25">
      <c r="A11" s="85">
        <v>2</v>
      </c>
      <c r="B11" s="89" t="s">
        <v>40</v>
      </c>
      <c r="C11" s="89" t="s">
        <v>34</v>
      </c>
      <c r="D11" s="90">
        <v>5</v>
      </c>
      <c r="E11" s="91">
        <f t="shared" ref="E11:E16" si="0">E10+D11</f>
        <v>7</v>
      </c>
      <c r="F11" s="82" t="s">
        <v>32</v>
      </c>
      <c r="G11" s="90"/>
      <c r="H11" s="92" t="s">
        <v>32</v>
      </c>
    </row>
    <row r="12" spans="1:8" x14ac:dyDescent="0.25">
      <c r="A12" s="85">
        <v>3</v>
      </c>
      <c r="B12" s="45" t="s">
        <v>42</v>
      </c>
      <c r="C12" s="45" t="s">
        <v>34</v>
      </c>
      <c r="D12" s="46">
        <v>15</v>
      </c>
      <c r="E12" s="91">
        <f t="shared" si="0"/>
        <v>22</v>
      </c>
      <c r="F12" s="47" t="s">
        <v>36</v>
      </c>
      <c r="G12" s="45"/>
      <c r="H12" s="92" t="s">
        <v>36</v>
      </c>
    </row>
    <row r="13" spans="1:8" x14ac:dyDescent="0.25">
      <c r="A13" s="85">
        <v>4</v>
      </c>
      <c r="B13" s="45" t="s">
        <v>314</v>
      </c>
      <c r="C13" s="45" t="s">
        <v>252</v>
      </c>
      <c r="D13" s="46">
        <v>8</v>
      </c>
      <c r="E13" s="91">
        <f t="shared" si="0"/>
        <v>30</v>
      </c>
      <c r="F13" s="47" t="s">
        <v>32</v>
      </c>
      <c r="G13" s="45" t="s">
        <v>311</v>
      </c>
      <c r="H13" s="92" t="s">
        <v>32</v>
      </c>
    </row>
    <row r="14" spans="1:8" x14ac:dyDescent="0.25">
      <c r="A14" s="85">
        <v>5</v>
      </c>
      <c r="B14" s="45" t="s">
        <v>315</v>
      </c>
      <c r="C14" s="45" t="s">
        <v>312</v>
      </c>
      <c r="D14" s="46">
        <v>6</v>
      </c>
      <c r="E14" s="91">
        <f t="shared" si="0"/>
        <v>36</v>
      </c>
      <c r="F14" s="47" t="s">
        <v>32</v>
      </c>
      <c r="G14" s="45" t="s">
        <v>313</v>
      </c>
      <c r="H14" s="92" t="s">
        <v>32</v>
      </c>
    </row>
    <row r="15" spans="1:8" x14ac:dyDescent="0.25">
      <c r="A15" s="85">
        <v>6</v>
      </c>
      <c r="B15" s="45" t="s">
        <v>35</v>
      </c>
      <c r="C15" s="45" t="s">
        <v>31</v>
      </c>
      <c r="D15" s="46">
        <v>7</v>
      </c>
      <c r="E15" s="91">
        <f t="shared" si="0"/>
        <v>43</v>
      </c>
      <c r="F15" s="47" t="s">
        <v>32</v>
      </c>
      <c r="G15" s="45"/>
      <c r="H15" s="92" t="s">
        <v>32</v>
      </c>
    </row>
    <row r="16" spans="1:8" x14ac:dyDescent="0.25">
      <c r="A16" s="85">
        <v>7</v>
      </c>
      <c r="B16" s="91" t="s">
        <v>42</v>
      </c>
      <c r="C16" s="91" t="s">
        <v>34</v>
      </c>
      <c r="D16" s="93">
        <v>37</v>
      </c>
      <c r="E16" s="91">
        <f t="shared" si="0"/>
        <v>80</v>
      </c>
      <c r="F16" s="85" t="s">
        <v>36</v>
      </c>
      <c r="G16" s="91"/>
      <c r="H16" s="92" t="s">
        <v>36</v>
      </c>
    </row>
    <row r="19" spans="1:8" x14ac:dyDescent="0.25">
      <c r="A19" s="112" t="s">
        <v>27</v>
      </c>
      <c r="B19" s="113"/>
    </row>
    <row r="20" spans="1:8" ht="43.5" x14ac:dyDescent="0.25">
      <c r="A20" s="87" t="s">
        <v>26</v>
      </c>
      <c r="B20" s="87" t="s">
        <v>16</v>
      </c>
      <c r="C20" s="87" t="s">
        <v>15</v>
      </c>
      <c r="D20" s="87" t="s">
        <v>29</v>
      </c>
      <c r="E20" s="87" t="s">
        <v>43</v>
      </c>
      <c r="F20" s="87" t="s">
        <v>362</v>
      </c>
      <c r="G20" s="87" t="s">
        <v>17</v>
      </c>
      <c r="H20" s="88" t="s">
        <v>361</v>
      </c>
    </row>
    <row r="21" spans="1:8" x14ac:dyDescent="0.25">
      <c r="A21" s="94">
        <v>1</v>
      </c>
      <c r="B21" s="95" t="s">
        <v>18</v>
      </c>
      <c r="C21" s="95" t="s">
        <v>31</v>
      </c>
      <c r="D21" s="94">
        <v>2</v>
      </c>
      <c r="E21" s="94">
        <v>2</v>
      </c>
      <c r="F21" s="96" t="s">
        <v>32</v>
      </c>
      <c r="G21" s="96" t="s">
        <v>37</v>
      </c>
      <c r="H21" s="92" t="s">
        <v>32</v>
      </c>
    </row>
    <row r="22" spans="1:8" x14ac:dyDescent="0.25">
      <c r="A22" s="94">
        <v>2</v>
      </c>
      <c r="B22" s="95" t="s">
        <v>38</v>
      </c>
      <c r="C22" s="95" t="s">
        <v>31</v>
      </c>
      <c r="D22" s="95">
        <v>7</v>
      </c>
      <c r="E22" s="95">
        <f>E21+D22</f>
        <v>9</v>
      </c>
      <c r="F22" s="97" t="s">
        <v>32</v>
      </c>
      <c r="G22" s="95"/>
      <c r="H22" s="92" t="s">
        <v>32</v>
      </c>
    </row>
    <row r="23" spans="1:8" x14ac:dyDescent="0.25">
      <c r="A23" s="94">
        <v>3</v>
      </c>
      <c r="B23" s="95" t="s">
        <v>42</v>
      </c>
      <c r="C23" s="95" t="s">
        <v>34</v>
      </c>
      <c r="D23" s="94">
        <v>1</v>
      </c>
      <c r="E23" s="95">
        <f t="shared" ref="E23:E86" si="1">E22+D23</f>
        <v>10</v>
      </c>
      <c r="F23" s="96" t="s">
        <v>36</v>
      </c>
      <c r="G23" s="98"/>
      <c r="H23" s="92" t="s">
        <v>36</v>
      </c>
    </row>
    <row r="24" spans="1:8" x14ac:dyDescent="0.25">
      <c r="A24" s="94">
        <v>4</v>
      </c>
      <c r="B24" s="99" t="s">
        <v>253</v>
      </c>
      <c r="C24" s="95" t="s">
        <v>34</v>
      </c>
      <c r="D24" s="100">
        <v>45</v>
      </c>
      <c r="E24" s="95">
        <f t="shared" si="1"/>
        <v>55</v>
      </c>
      <c r="F24" s="97" t="s">
        <v>32</v>
      </c>
      <c r="G24" s="91"/>
      <c r="H24" s="92" t="s">
        <v>32</v>
      </c>
    </row>
    <row r="25" spans="1:8" x14ac:dyDescent="0.25">
      <c r="A25" s="94">
        <v>5</v>
      </c>
      <c r="B25" s="101" t="s">
        <v>342</v>
      </c>
      <c r="C25" s="101" t="s">
        <v>34</v>
      </c>
      <c r="D25" s="102">
        <v>1</v>
      </c>
      <c r="E25" s="101">
        <f t="shared" si="1"/>
        <v>56</v>
      </c>
      <c r="F25" s="103" t="s">
        <v>36</v>
      </c>
      <c r="G25" s="104" t="s">
        <v>343</v>
      </c>
      <c r="H25" s="92" t="s">
        <v>36</v>
      </c>
    </row>
    <row r="26" spans="1:8" x14ac:dyDescent="0.25">
      <c r="A26" s="94">
        <v>6</v>
      </c>
      <c r="B26" s="105" t="s">
        <v>344</v>
      </c>
      <c r="C26" s="101" t="s">
        <v>34</v>
      </c>
      <c r="D26" s="102">
        <v>30</v>
      </c>
      <c r="E26" s="101">
        <f t="shared" si="1"/>
        <v>86</v>
      </c>
      <c r="F26" s="103" t="s">
        <v>36</v>
      </c>
      <c r="G26" s="92" t="s">
        <v>345</v>
      </c>
      <c r="H26" s="92" t="s">
        <v>36</v>
      </c>
    </row>
    <row r="27" spans="1:8" x14ac:dyDescent="0.25">
      <c r="A27" s="94">
        <v>7</v>
      </c>
      <c r="B27" s="105" t="s">
        <v>346</v>
      </c>
      <c r="C27" s="101" t="s">
        <v>34</v>
      </c>
      <c r="D27" s="102">
        <v>20</v>
      </c>
      <c r="E27" s="101">
        <f t="shared" si="1"/>
        <v>106</v>
      </c>
      <c r="F27" s="103" t="s">
        <v>36</v>
      </c>
      <c r="G27" s="92" t="s">
        <v>347</v>
      </c>
      <c r="H27" s="92" t="s">
        <v>36</v>
      </c>
    </row>
    <row r="28" spans="1:8" x14ac:dyDescent="0.25">
      <c r="A28" s="94">
        <v>8</v>
      </c>
      <c r="B28" s="105" t="s">
        <v>348</v>
      </c>
      <c r="C28" s="101" t="s">
        <v>34</v>
      </c>
      <c r="D28" s="102">
        <v>70</v>
      </c>
      <c r="E28" s="101">
        <f t="shared" si="1"/>
        <v>176</v>
      </c>
      <c r="F28" s="103" t="s">
        <v>36</v>
      </c>
      <c r="G28" s="92" t="s">
        <v>349</v>
      </c>
      <c r="H28" s="92" t="s">
        <v>36</v>
      </c>
    </row>
    <row r="29" spans="1:8" x14ac:dyDescent="0.25">
      <c r="A29" s="94">
        <v>9</v>
      </c>
      <c r="B29" s="105" t="s">
        <v>350</v>
      </c>
      <c r="C29" s="101" t="s">
        <v>34</v>
      </c>
      <c r="D29" s="102">
        <v>8</v>
      </c>
      <c r="E29" s="101">
        <f t="shared" si="1"/>
        <v>184</v>
      </c>
      <c r="F29" s="103" t="s">
        <v>36</v>
      </c>
      <c r="G29" s="92" t="s">
        <v>351</v>
      </c>
      <c r="H29" s="92" t="s">
        <v>36</v>
      </c>
    </row>
    <row r="30" spans="1:8" x14ac:dyDescent="0.25">
      <c r="A30" s="94">
        <v>10</v>
      </c>
      <c r="B30" s="99" t="s">
        <v>622</v>
      </c>
      <c r="C30" s="95" t="s">
        <v>34</v>
      </c>
      <c r="D30" s="91">
        <v>1</v>
      </c>
      <c r="E30" s="95">
        <f t="shared" si="1"/>
        <v>185</v>
      </c>
      <c r="F30" s="85" t="s">
        <v>36</v>
      </c>
      <c r="G30" s="91" t="s">
        <v>623</v>
      </c>
      <c r="H30" s="92" t="s">
        <v>36</v>
      </c>
    </row>
    <row r="31" spans="1:8" x14ac:dyDescent="0.25">
      <c r="A31" s="94">
        <v>11</v>
      </c>
      <c r="B31" s="95" t="s">
        <v>42</v>
      </c>
      <c r="C31" s="95" t="s">
        <v>34</v>
      </c>
      <c r="D31" s="100">
        <v>75</v>
      </c>
      <c r="E31" s="95">
        <f t="shared" si="1"/>
        <v>260</v>
      </c>
      <c r="F31" s="97" t="s">
        <v>36</v>
      </c>
      <c r="G31" s="91"/>
      <c r="H31" s="92" t="s">
        <v>36</v>
      </c>
    </row>
    <row r="32" spans="1:8" x14ac:dyDescent="0.25">
      <c r="A32" s="94">
        <v>12</v>
      </c>
      <c r="B32" s="95" t="s">
        <v>44</v>
      </c>
      <c r="C32" s="95" t="s">
        <v>34</v>
      </c>
      <c r="D32" s="100">
        <v>45</v>
      </c>
      <c r="E32" s="95">
        <f t="shared" si="1"/>
        <v>305</v>
      </c>
      <c r="F32" s="97" t="s">
        <v>32</v>
      </c>
      <c r="G32" s="95"/>
      <c r="H32" s="92" t="s">
        <v>36</v>
      </c>
    </row>
    <row r="33" spans="1:8" x14ac:dyDescent="0.25">
      <c r="A33" s="94">
        <v>13</v>
      </c>
      <c r="B33" s="95" t="s">
        <v>0</v>
      </c>
      <c r="C33" s="95" t="s">
        <v>34</v>
      </c>
      <c r="D33" s="100">
        <v>1</v>
      </c>
      <c r="E33" s="95">
        <f t="shared" si="1"/>
        <v>306</v>
      </c>
      <c r="F33" s="97" t="s">
        <v>32</v>
      </c>
      <c r="G33" s="95" t="s">
        <v>255</v>
      </c>
      <c r="H33" s="92" t="s">
        <v>36</v>
      </c>
    </row>
    <row r="34" spans="1:8" x14ac:dyDescent="0.25">
      <c r="A34" s="94">
        <v>14</v>
      </c>
      <c r="B34" s="95" t="s">
        <v>8</v>
      </c>
      <c r="C34" s="95" t="s">
        <v>34</v>
      </c>
      <c r="D34" s="100">
        <v>1</v>
      </c>
      <c r="E34" s="95">
        <f t="shared" si="1"/>
        <v>307</v>
      </c>
      <c r="F34" s="97" t="s">
        <v>32</v>
      </c>
      <c r="G34" s="95" t="s">
        <v>254</v>
      </c>
      <c r="H34" s="92" t="s">
        <v>36</v>
      </c>
    </row>
    <row r="35" spans="1:8" x14ac:dyDescent="0.25">
      <c r="A35" s="94">
        <v>15</v>
      </c>
      <c r="B35" s="95" t="s">
        <v>45</v>
      </c>
      <c r="C35" s="106" t="s">
        <v>9</v>
      </c>
      <c r="D35" s="100">
        <v>8</v>
      </c>
      <c r="E35" s="95">
        <f t="shared" si="1"/>
        <v>315</v>
      </c>
      <c r="F35" s="97" t="s">
        <v>32</v>
      </c>
      <c r="G35" s="107" t="s">
        <v>58</v>
      </c>
      <c r="H35" s="92" t="s">
        <v>36</v>
      </c>
    </row>
    <row r="36" spans="1:8" ht="116" x14ac:dyDescent="0.25">
      <c r="A36" s="94">
        <v>16</v>
      </c>
      <c r="B36" s="92" t="s">
        <v>624</v>
      </c>
      <c r="C36" s="92" t="s">
        <v>31</v>
      </c>
      <c r="D36" s="92">
        <v>2</v>
      </c>
      <c r="E36" s="101">
        <f t="shared" si="1"/>
        <v>317</v>
      </c>
      <c r="F36" s="108" t="s">
        <v>36</v>
      </c>
      <c r="G36" s="92" t="s">
        <v>631</v>
      </c>
      <c r="H36" s="92" t="s">
        <v>61</v>
      </c>
    </row>
    <row r="37" spans="1:8" ht="29" x14ac:dyDescent="0.25">
      <c r="A37" s="94">
        <v>17</v>
      </c>
      <c r="B37" s="91" t="s">
        <v>625</v>
      </c>
      <c r="C37" s="91" t="s">
        <v>34</v>
      </c>
      <c r="D37" s="91">
        <v>1</v>
      </c>
      <c r="E37" s="95">
        <f t="shared" si="1"/>
        <v>318</v>
      </c>
      <c r="F37" s="85" t="s">
        <v>36</v>
      </c>
      <c r="G37" s="91" t="s">
        <v>626</v>
      </c>
      <c r="H37" s="92" t="s">
        <v>36</v>
      </c>
    </row>
    <row r="38" spans="1:8" ht="43.5" x14ac:dyDescent="0.25">
      <c r="A38" s="94">
        <v>18</v>
      </c>
      <c r="B38" s="91" t="s">
        <v>627</v>
      </c>
      <c r="C38" s="91" t="s">
        <v>34</v>
      </c>
      <c r="D38" s="91">
        <v>1</v>
      </c>
      <c r="E38" s="95">
        <f t="shared" si="1"/>
        <v>319</v>
      </c>
      <c r="F38" s="85" t="s">
        <v>36</v>
      </c>
      <c r="G38" s="91" t="s">
        <v>628</v>
      </c>
      <c r="H38" s="92" t="s">
        <v>36</v>
      </c>
    </row>
    <row r="39" spans="1:8" x14ac:dyDescent="0.25">
      <c r="A39" s="94">
        <v>19</v>
      </c>
      <c r="B39" s="95" t="s">
        <v>57</v>
      </c>
      <c r="C39" s="106" t="s">
        <v>34</v>
      </c>
      <c r="D39" s="100">
        <v>79</v>
      </c>
      <c r="E39" s="95">
        <f t="shared" si="1"/>
        <v>398</v>
      </c>
      <c r="F39" s="97" t="s">
        <v>36</v>
      </c>
      <c r="G39" s="107"/>
      <c r="H39" s="92" t="s">
        <v>36</v>
      </c>
    </row>
    <row r="40" spans="1:8" x14ac:dyDescent="0.25">
      <c r="A40" s="94">
        <v>20</v>
      </c>
      <c r="B40" s="95" t="s">
        <v>1</v>
      </c>
      <c r="C40" s="95" t="s">
        <v>34</v>
      </c>
      <c r="D40" s="100">
        <v>10</v>
      </c>
      <c r="E40" s="95">
        <f t="shared" si="1"/>
        <v>408</v>
      </c>
      <c r="F40" s="97" t="s">
        <v>32</v>
      </c>
      <c r="G40" s="107"/>
      <c r="H40" s="92" t="s">
        <v>32</v>
      </c>
    </row>
    <row r="41" spans="1:8" ht="29" x14ac:dyDescent="0.25">
      <c r="A41" s="94">
        <v>21</v>
      </c>
      <c r="B41" s="95" t="s">
        <v>72</v>
      </c>
      <c r="C41" s="95" t="s">
        <v>34</v>
      </c>
      <c r="D41" s="100">
        <v>75</v>
      </c>
      <c r="E41" s="95">
        <f t="shared" si="1"/>
        <v>483</v>
      </c>
      <c r="F41" s="97" t="s">
        <v>61</v>
      </c>
      <c r="G41" s="91" t="s">
        <v>309</v>
      </c>
      <c r="H41" s="92" t="s">
        <v>36</v>
      </c>
    </row>
    <row r="42" spans="1:8" x14ac:dyDescent="0.25">
      <c r="A42" s="94">
        <v>22</v>
      </c>
      <c r="B42" s="95" t="s">
        <v>2</v>
      </c>
      <c r="C42" s="95" t="s">
        <v>34</v>
      </c>
      <c r="D42" s="100">
        <v>16</v>
      </c>
      <c r="E42" s="95">
        <f t="shared" si="1"/>
        <v>499</v>
      </c>
      <c r="F42" s="97" t="s">
        <v>36</v>
      </c>
      <c r="G42" s="95"/>
      <c r="H42" s="92" t="s">
        <v>36</v>
      </c>
    </row>
    <row r="43" spans="1:8" x14ac:dyDescent="0.25">
      <c r="A43" s="94">
        <v>23</v>
      </c>
      <c r="B43" s="95" t="s">
        <v>256</v>
      </c>
      <c r="C43" s="95" t="s">
        <v>34</v>
      </c>
      <c r="D43" s="100">
        <v>2</v>
      </c>
      <c r="E43" s="95">
        <f t="shared" si="1"/>
        <v>501</v>
      </c>
      <c r="F43" s="97" t="s">
        <v>32</v>
      </c>
      <c r="G43" s="109" t="s">
        <v>166</v>
      </c>
      <c r="H43" s="92" t="s">
        <v>36</v>
      </c>
    </row>
    <row r="44" spans="1:8" x14ac:dyDescent="0.25">
      <c r="A44" s="94">
        <v>24</v>
      </c>
      <c r="B44" s="95" t="s">
        <v>57</v>
      </c>
      <c r="C44" s="95" t="s">
        <v>34</v>
      </c>
      <c r="D44" s="100">
        <v>75</v>
      </c>
      <c r="E44" s="95">
        <f t="shared" si="1"/>
        <v>576</v>
      </c>
      <c r="F44" s="97" t="s">
        <v>36</v>
      </c>
      <c r="G44" s="95"/>
      <c r="H44" s="92" t="s">
        <v>36</v>
      </c>
    </row>
    <row r="45" spans="1:8" x14ac:dyDescent="0.25">
      <c r="A45" s="94">
        <v>25</v>
      </c>
      <c r="B45" s="95" t="s">
        <v>46</v>
      </c>
      <c r="C45" s="95" t="s">
        <v>34</v>
      </c>
      <c r="D45" s="100">
        <v>2</v>
      </c>
      <c r="E45" s="95">
        <f t="shared" si="1"/>
        <v>578</v>
      </c>
      <c r="F45" s="97" t="s">
        <v>32</v>
      </c>
      <c r="G45" s="109" t="s">
        <v>166</v>
      </c>
      <c r="H45" s="92" t="s">
        <v>36</v>
      </c>
    </row>
    <row r="46" spans="1:8" x14ac:dyDescent="0.25">
      <c r="A46" s="94">
        <v>26</v>
      </c>
      <c r="B46" s="95" t="s">
        <v>51</v>
      </c>
      <c r="C46" s="95" t="s">
        <v>34</v>
      </c>
      <c r="D46" s="100">
        <v>50</v>
      </c>
      <c r="E46" s="95">
        <f t="shared" si="1"/>
        <v>628</v>
      </c>
      <c r="F46" s="97" t="s">
        <v>61</v>
      </c>
      <c r="G46" s="95" t="s">
        <v>69</v>
      </c>
      <c r="H46" s="92" t="s">
        <v>36</v>
      </c>
    </row>
    <row r="47" spans="1:8" x14ac:dyDescent="0.25">
      <c r="A47" s="94">
        <v>27</v>
      </c>
      <c r="B47" s="95" t="s">
        <v>257</v>
      </c>
      <c r="C47" s="95" t="s">
        <v>34</v>
      </c>
      <c r="D47" s="100">
        <v>2</v>
      </c>
      <c r="E47" s="95">
        <f t="shared" si="1"/>
        <v>630</v>
      </c>
      <c r="F47" s="97" t="s">
        <v>32</v>
      </c>
      <c r="G47" s="109" t="s">
        <v>166</v>
      </c>
      <c r="H47" s="92" t="s">
        <v>36</v>
      </c>
    </row>
    <row r="48" spans="1:8" x14ac:dyDescent="0.25">
      <c r="A48" s="94">
        <v>28</v>
      </c>
      <c r="B48" s="95" t="s">
        <v>258</v>
      </c>
      <c r="C48" s="95" t="s">
        <v>34</v>
      </c>
      <c r="D48" s="100">
        <v>75</v>
      </c>
      <c r="E48" s="95">
        <f t="shared" si="1"/>
        <v>705</v>
      </c>
      <c r="F48" s="97" t="s">
        <v>61</v>
      </c>
      <c r="G48" s="95" t="s">
        <v>68</v>
      </c>
      <c r="H48" s="92" t="s">
        <v>36</v>
      </c>
    </row>
    <row r="49" spans="1:8" x14ac:dyDescent="0.25">
      <c r="A49" s="94">
        <v>29</v>
      </c>
      <c r="B49" s="95" t="s">
        <v>259</v>
      </c>
      <c r="C49" s="95" t="s">
        <v>34</v>
      </c>
      <c r="D49" s="100">
        <v>36</v>
      </c>
      <c r="E49" s="95">
        <f t="shared" si="1"/>
        <v>741</v>
      </c>
      <c r="F49" s="97" t="s">
        <v>32</v>
      </c>
      <c r="G49" s="91"/>
      <c r="H49" s="92" t="s">
        <v>32</v>
      </c>
    </row>
    <row r="50" spans="1:8" x14ac:dyDescent="0.25">
      <c r="A50" s="94">
        <v>30</v>
      </c>
      <c r="B50" s="95" t="s">
        <v>260</v>
      </c>
      <c r="C50" s="95" t="s">
        <v>34</v>
      </c>
      <c r="D50" s="100">
        <v>36</v>
      </c>
      <c r="E50" s="95">
        <f t="shared" si="1"/>
        <v>777</v>
      </c>
      <c r="F50" s="97" t="s">
        <v>36</v>
      </c>
      <c r="G50" s="91"/>
      <c r="H50" s="92" t="s">
        <v>36</v>
      </c>
    </row>
    <row r="51" spans="1:8" x14ac:dyDescent="0.25">
      <c r="A51" s="94">
        <v>31</v>
      </c>
      <c r="B51" s="95" t="s">
        <v>261</v>
      </c>
      <c r="C51" s="95" t="s">
        <v>34</v>
      </c>
      <c r="D51" s="100">
        <v>36</v>
      </c>
      <c r="E51" s="95">
        <f t="shared" si="1"/>
        <v>813</v>
      </c>
      <c r="F51" s="97" t="s">
        <v>36</v>
      </c>
      <c r="G51" s="91"/>
      <c r="H51" s="92" t="s">
        <v>36</v>
      </c>
    </row>
    <row r="52" spans="1:8" x14ac:dyDescent="0.25">
      <c r="A52" s="94">
        <v>32</v>
      </c>
      <c r="B52" s="95" t="s">
        <v>3</v>
      </c>
      <c r="C52" s="95" t="s">
        <v>34</v>
      </c>
      <c r="D52" s="100">
        <v>36</v>
      </c>
      <c r="E52" s="95">
        <f t="shared" si="1"/>
        <v>849</v>
      </c>
      <c r="F52" s="97" t="s">
        <v>36</v>
      </c>
      <c r="G52" s="91"/>
      <c r="H52" s="92" t="s">
        <v>36</v>
      </c>
    </row>
    <row r="53" spans="1:8" x14ac:dyDescent="0.25">
      <c r="A53" s="94">
        <v>33</v>
      </c>
      <c r="B53" s="95" t="s">
        <v>14</v>
      </c>
      <c r="C53" s="95" t="s">
        <v>34</v>
      </c>
      <c r="D53" s="100">
        <v>10</v>
      </c>
      <c r="E53" s="95">
        <f t="shared" si="1"/>
        <v>859</v>
      </c>
      <c r="F53" s="97" t="s">
        <v>32</v>
      </c>
      <c r="G53" s="91"/>
      <c r="H53" s="92" t="s">
        <v>32</v>
      </c>
    </row>
    <row r="54" spans="1:8" x14ac:dyDescent="0.25">
      <c r="A54" s="94">
        <v>34</v>
      </c>
      <c r="B54" s="95" t="s">
        <v>4</v>
      </c>
      <c r="C54" s="95" t="s">
        <v>34</v>
      </c>
      <c r="D54" s="100">
        <v>2</v>
      </c>
      <c r="E54" s="95">
        <f t="shared" si="1"/>
        <v>861</v>
      </c>
      <c r="F54" s="97" t="s">
        <v>32</v>
      </c>
      <c r="G54" s="109" t="s">
        <v>166</v>
      </c>
      <c r="H54" s="92" t="s">
        <v>36</v>
      </c>
    </row>
    <row r="55" spans="1:8" x14ac:dyDescent="0.25">
      <c r="A55" s="94">
        <v>35</v>
      </c>
      <c r="B55" s="95" t="s">
        <v>65</v>
      </c>
      <c r="C55" s="95" t="s">
        <v>34</v>
      </c>
      <c r="D55" s="100">
        <v>75</v>
      </c>
      <c r="E55" s="95">
        <f t="shared" si="1"/>
        <v>936</v>
      </c>
      <c r="F55" s="97" t="s">
        <v>61</v>
      </c>
      <c r="G55" s="91" t="s">
        <v>66</v>
      </c>
      <c r="H55" s="92" t="s">
        <v>36</v>
      </c>
    </row>
    <row r="56" spans="1:8" x14ac:dyDescent="0.25">
      <c r="A56" s="94">
        <v>36</v>
      </c>
      <c r="B56" s="95" t="s">
        <v>5</v>
      </c>
      <c r="C56" s="95" t="s">
        <v>34</v>
      </c>
      <c r="D56" s="100">
        <v>3</v>
      </c>
      <c r="E56" s="95">
        <f t="shared" si="1"/>
        <v>939</v>
      </c>
      <c r="F56" s="97" t="s">
        <v>32</v>
      </c>
      <c r="G56" s="109" t="s">
        <v>166</v>
      </c>
      <c r="H56" s="92" t="s">
        <v>36</v>
      </c>
    </row>
    <row r="57" spans="1:8" ht="29" x14ac:dyDescent="0.25">
      <c r="A57" s="94">
        <v>37</v>
      </c>
      <c r="B57" s="95" t="s">
        <v>262</v>
      </c>
      <c r="C57" s="95" t="s">
        <v>34</v>
      </c>
      <c r="D57" s="100">
        <v>2</v>
      </c>
      <c r="E57" s="95">
        <f t="shared" si="1"/>
        <v>941</v>
      </c>
      <c r="F57" s="97" t="s">
        <v>32</v>
      </c>
      <c r="G57" s="109" t="s">
        <v>166</v>
      </c>
      <c r="H57" s="92" t="s">
        <v>36</v>
      </c>
    </row>
    <row r="58" spans="1:8" ht="29" x14ac:dyDescent="0.25">
      <c r="A58" s="94">
        <v>38</v>
      </c>
      <c r="B58" s="95" t="s">
        <v>263</v>
      </c>
      <c r="C58" s="95" t="s">
        <v>34</v>
      </c>
      <c r="D58" s="100">
        <v>75</v>
      </c>
      <c r="E58" s="95">
        <f t="shared" si="1"/>
        <v>1016</v>
      </c>
      <c r="F58" s="97" t="s">
        <v>61</v>
      </c>
      <c r="G58" s="95" t="s">
        <v>67</v>
      </c>
      <c r="H58" s="92" t="s">
        <v>36</v>
      </c>
    </row>
    <row r="59" spans="1:8" x14ac:dyDescent="0.25">
      <c r="A59" s="94">
        <v>39</v>
      </c>
      <c r="B59" s="95" t="s">
        <v>6</v>
      </c>
      <c r="C59" s="95" t="s">
        <v>34</v>
      </c>
      <c r="D59" s="100">
        <v>24</v>
      </c>
      <c r="E59" s="95">
        <f t="shared" si="1"/>
        <v>1040</v>
      </c>
      <c r="F59" s="97" t="s">
        <v>36</v>
      </c>
      <c r="G59" s="91"/>
      <c r="H59" s="92" t="s">
        <v>36</v>
      </c>
    </row>
    <row r="60" spans="1:8" x14ac:dyDescent="0.25">
      <c r="A60" s="94">
        <v>40</v>
      </c>
      <c r="B60" s="95" t="s">
        <v>7</v>
      </c>
      <c r="C60" s="95" t="s">
        <v>34</v>
      </c>
      <c r="D60" s="100">
        <v>24</v>
      </c>
      <c r="E60" s="95">
        <f t="shared" si="1"/>
        <v>1064</v>
      </c>
      <c r="F60" s="97" t="s">
        <v>36</v>
      </c>
      <c r="G60" s="91"/>
      <c r="H60" s="92" t="s">
        <v>36</v>
      </c>
    </row>
    <row r="61" spans="1:8" x14ac:dyDescent="0.25">
      <c r="A61" s="94">
        <v>41</v>
      </c>
      <c r="B61" s="95" t="s">
        <v>266</v>
      </c>
      <c r="C61" s="95" t="s">
        <v>34</v>
      </c>
      <c r="D61" s="100">
        <v>15</v>
      </c>
      <c r="E61" s="95">
        <f t="shared" si="1"/>
        <v>1079</v>
      </c>
      <c r="F61" s="97" t="s">
        <v>36</v>
      </c>
      <c r="G61" s="91"/>
      <c r="H61" s="92" t="s">
        <v>36</v>
      </c>
    </row>
    <row r="62" spans="1:8" x14ac:dyDescent="0.25">
      <c r="A62" s="94">
        <v>42</v>
      </c>
      <c r="B62" s="95" t="s">
        <v>267</v>
      </c>
      <c r="C62" s="95" t="s">
        <v>34</v>
      </c>
      <c r="D62" s="100">
        <v>24</v>
      </c>
      <c r="E62" s="95">
        <f t="shared" si="1"/>
        <v>1103</v>
      </c>
      <c r="F62" s="97" t="s">
        <v>36</v>
      </c>
      <c r="G62" s="91"/>
      <c r="H62" s="92" t="s">
        <v>36</v>
      </c>
    </row>
    <row r="63" spans="1:8" x14ac:dyDescent="0.25">
      <c r="A63" s="94">
        <v>43</v>
      </c>
      <c r="B63" s="95" t="s">
        <v>268</v>
      </c>
      <c r="C63" s="95" t="s">
        <v>34</v>
      </c>
      <c r="D63" s="100">
        <v>50</v>
      </c>
      <c r="E63" s="95">
        <f t="shared" si="1"/>
        <v>1153</v>
      </c>
      <c r="F63" s="97" t="s">
        <v>36</v>
      </c>
      <c r="G63" s="91"/>
      <c r="H63" s="92" t="s">
        <v>36</v>
      </c>
    </row>
    <row r="64" spans="1:8" x14ac:dyDescent="0.25">
      <c r="A64" s="94">
        <v>44</v>
      </c>
      <c r="B64" s="95" t="s">
        <v>57</v>
      </c>
      <c r="C64" s="95" t="s">
        <v>34</v>
      </c>
      <c r="D64" s="100">
        <v>50</v>
      </c>
      <c r="E64" s="95">
        <f t="shared" si="1"/>
        <v>1203</v>
      </c>
      <c r="F64" s="97" t="s">
        <v>36</v>
      </c>
      <c r="G64" s="91"/>
      <c r="H64" s="92" t="s">
        <v>36</v>
      </c>
    </row>
    <row r="65" spans="1:8" ht="29" x14ac:dyDescent="0.25">
      <c r="A65" s="94">
        <v>45</v>
      </c>
      <c r="B65" s="95" t="s">
        <v>297</v>
      </c>
      <c r="C65" s="95" t="s">
        <v>34</v>
      </c>
      <c r="D65" s="100">
        <v>1</v>
      </c>
      <c r="E65" s="95">
        <f t="shared" si="1"/>
        <v>1204</v>
      </c>
      <c r="F65" s="97" t="s">
        <v>32</v>
      </c>
      <c r="G65" s="107" t="s">
        <v>296</v>
      </c>
      <c r="H65" s="92" t="s">
        <v>36</v>
      </c>
    </row>
    <row r="66" spans="1:8" ht="29" x14ac:dyDescent="0.25">
      <c r="A66" s="94">
        <v>46</v>
      </c>
      <c r="B66" s="95" t="s">
        <v>269</v>
      </c>
      <c r="C66" s="95" t="s">
        <v>34</v>
      </c>
      <c r="D66" s="100">
        <v>36</v>
      </c>
      <c r="E66" s="95">
        <f t="shared" si="1"/>
        <v>1240</v>
      </c>
      <c r="F66" s="97" t="s">
        <v>61</v>
      </c>
      <c r="G66" s="91" t="s">
        <v>270</v>
      </c>
      <c r="H66" s="92" t="s">
        <v>36</v>
      </c>
    </row>
    <row r="67" spans="1:8" x14ac:dyDescent="0.25">
      <c r="A67" s="94">
        <v>47</v>
      </c>
      <c r="B67" s="95" t="s">
        <v>272</v>
      </c>
      <c r="C67" s="95" t="s">
        <v>34</v>
      </c>
      <c r="D67" s="100">
        <v>36</v>
      </c>
      <c r="E67" s="95">
        <f t="shared" si="1"/>
        <v>1276</v>
      </c>
      <c r="F67" s="97" t="s">
        <v>36</v>
      </c>
      <c r="G67" s="91"/>
      <c r="H67" s="92" t="s">
        <v>36</v>
      </c>
    </row>
    <row r="68" spans="1:8" x14ac:dyDescent="0.25">
      <c r="A68" s="94">
        <v>48</v>
      </c>
      <c r="B68" s="95" t="s">
        <v>271</v>
      </c>
      <c r="C68" s="95" t="s">
        <v>34</v>
      </c>
      <c r="D68" s="100">
        <v>36</v>
      </c>
      <c r="E68" s="95">
        <f t="shared" si="1"/>
        <v>1312</v>
      </c>
      <c r="F68" s="97" t="s">
        <v>36</v>
      </c>
      <c r="G68" s="91"/>
      <c r="H68" s="92" t="s">
        <v>36</v>
      </c>
    </row>
    <row r="69" spans="1:8" x14ac:dyDescent="0.25">
      <c r="A69" s="94">
        <v>49</v>
      </c>
      <c r="B69" s="95" t="s">
        <v>3</v>
      </c>
      <c r="C69" s="95" t="s">
        <v>34</v>
      </c>
      <c r="D69" s="100">
        <v>36</v>
      </c>
      <c r="E69" s="95">
        <f t="shared" si="1"/>
        <v>1348</v>
      </c>
      <c r="F69" s="97" t="s">
        <v>36</v>
      </c>
      <c r="G69" s="91"/>
      <c r="H69" s="92" t="s">
        <v>36</v>
      </c>
    </row>
    <row r="70" spans="1:8" x14ac:dyDescent="0.25">
      <c r="A70" s="94">
        <v>50</v>
      </c>
      <c r="B70" s="95" t="s">
        <v>14</v>
      </c>
      <c r="C70" s="95" t="s">
        <v>34</v>
      </c>
      <c r="D70" s="100">
        <v>10</v>
      </c>
      <c r="E70" s="95">
        <f t="shared" si="1"/>
        <v>1358</v>
      </c>
      <c r="F70" s="97" t="s">
        <v>32</v>
      </c>
      <c r="G70" s="91"/>
      <c r="H70" s="92" t="s">
        <v>36</v>
      </c>
    </row>
    <row r="71" spans="1:8" x14ac:dyDescent="0.25">
      <c r="A71" s="94">
        <v>51</v>
      </c>
      <c r="B71" s="95" t="s">
        <v>4</v>
      </c>
      <c r="C71" s="95" t="s">
        <v>34</v>
      </c>
      <c r="D71" s="100">
        <v>2</v>
      </c>
      <c r="E71" s="95">
        <f t="shared" si="1"/>
        <v>1360</v>
      </c>
      <c r="F71" s="97" t="s">
        <v>32</v>
      </c>
      <c r="G71" s="109" t="s">
        <v>166</v>
      </c>
      <c r="H71" s="92" t="s">
        <v>36</v>
      </c>
    </row>
    <row r="72" spans="1:8" x14ac:dyDescent="0.25">
      <c r="A72" s="94">
        <v>52</v>
      </c>
      <c r="B72" s="95" t="s">
        <v>65</v>
      </c>
      <c r="C72" s="95" t="s">
        <v>34</v>
      </c>
      <c r="D72" s="100">
        <v>75</v>
      </c>
      <c r="E72" s="95">
        <f t="shared" si="1"/>
        <v>1435</v>
      </c>
      <c r="F72" s="97" t="s">
        <v>61</v>
      </c>
      <c r="G72" s="91" t="s">
        <v>66</v>
      </c>
      <c r="H72" s="92" t="s">
        <v>36</v>
      </c>
    </row>
    <row r="73" spans="1:8" x14ac:dyDescent="0.25">
      <c r="A73" s="94">
        <v>53</v>
      </c>
      <c r="B73" s="95" t="s">
        <v>5</v>
      </c>
      <c r="C73" s="95" t="s">
        <v>34</v>
      </c>
      <c r="D73" s="100">
        <v>3</v>
      </c>
      <c r="E73" s="95">
        <f t="shared" si="1"/>
        <v>1438</v>
      </c>
      <c r="F73" s="97" t="s">
        <v>32</v>
      </c>
      <c r="G73" s="109" t="s">
        <v>166</v>
      </c>
      <c r="H73" s="92" t="s">
        <v>36</v>
      </c>
    </row>
    <row r="74" spans="1:8" x14ac:dyDescent="0.25">
      <c r="A74" s="94">
        <v>54</v>
      </c>
      <c r="B74" s="95" t="s">
        <v>273</v>
      </c>
      <c r="C74" s="95" t="s">
        <v>34</v>
      </c>
      <c r="D74" s="100">
        <v>2</v>
      </c>
      <c r="E74" s="95">
        <f t="shared" si="1"/>
        <v>1440</v>
      </c>
      <c r="F74" s="97" t="s">
        <v>32</v>
      </c>
      <c r="G74" s="109" t="s">
        <v>166</v>
      </c>
      <c r="H74" s="92" t="s">
        <v>36</v>
      </c>
    </row>
    <row r="75" spans="1:8" ht="29" x14ac:dyDescent="0.25">
      <c r="A75" s="94">
        <v>55</v>
      </c>
      <c r="B75" s="95" t="s">
        <v>274</v>
      </c>
      <c r="C75" s="95" t="s">
        <v>34</v>
      </c>
      <c r="D75" s="100">
        <v>75</v>
      </c>
      <c r="E75" s="95">
        <f t="shared" si="1"/>
        <v>1515</v>
      </c>
      <c r="F75" s="97" t="s">
        <v>61</v>
      </c>
      <c r="G75" s="95" t="s">
        <v>64</v>
      </c>
      <c r="H75" s="92" t="s">
        <v>36</v>
      </c>
    </row>
    <row r="76" spans="1:8" x14ac:dyDescent="0.25">
      <c r="A76" s="94">
        <v>56</v>
      </c>
      <c r="B76" s="95" t="s">
        <v>47</v>
      </c>
      <c r="C76" s="95" t="s">
        <v>34</v>
      </c>
      <c r="D76" s="100">
        <v>2</v>
      </c>
      <c r="E76" s="95">
        <f t="shared" si="1"/>
        <v>1517</v>
      </c>
      <c r="F76" s="97" t="s">
        <v>61</v>
      </c>
      <c r="G76" s="109" t="s">
        <v>166</v>
      </c>
      <c r="H76" s="92" t="s">
        <v>36</v>
      </c>
    </row>
    <row r="77" spans="1:8" ht="29" x14ac:dyDescent="0.25">
      <c r="A77" s="94">
        <v>57</v>
      </c>
      <c r="B77" s="95" t="s">
        <v>48</v>
      </c>
      <c r="C77" s="95" t="s">
        <v>78</v>
      </c>
      <c r="D77" s="100">
        <v>18</v>
      </c>
      <c r="E77" s="95">
        <f t="shared" si="1"/>
        <v>1535</v>
      </c>
      <c r="F77" s="97" t="s">
        <v>61</v>
      </c>
      <c r="G77" s="91" t="s">
        <v>62</v>
      </c>
      <c r="H77" s="92" t="s">
        <v>36</v>
      </c>
    </row>
    <row r="78" spans="1:8" ht="29" x14ac:dyDescent="0.25">
      <c r="A78" s="94">
        <v>58</v>
      </c>
      <c r="B78" s="95" t="s">
        <v>13</v>
      </c>
      <c r="C78" s="95" t="s">
        <v>9</v>
      </c>
      <c r="D78" s="100">
        <v>8</v>
      </c>
      <c r="E78" s="95">
        <f t="shared" si="1"/>
        <v>1543</v>
      </c>
      <c r="F78" s="97" t="s">
        <v>61</v>
      </c>
      <c r="G78" s="107" t="s">
        <v>63</v>
      </c>
      <c r="H78" s="92" t="s">
        <v>36</v>
      </c>
    </row>
    <row r="79" spans="1:8" x14ac:dyDescent="0.25">
      <c r="A79" s="94">
        <v>59</v>
      </c>
      <c r="B79" s="95" t="s">
        <v>57</v>
      </c>
      <c r="C79" s="95" t="s">
        <v>34</v>
      </c>
      <c r="D79" s="100">
        <v>3</v>
      </c>
      <c r="E79" s="95">
        <f t="shared" si="1"/>
        <v>1546</v>
      </c>
      <c r="F79" s="97" t="s">
        <v>36</v>
      </c>
      <c r="G79" s="107"/>
      <c r="H79" s="92" t="s">
        <v>36</v>
      </c>
    </row>
    <row r="80" spans="1:8" x14ac:dyDescent="0.25">
      <c r="A80" s="94">
        <v>60</v>
      </c>
      <c r="B80" s="95" t="s">
        <v>49</v>
      </c>
      <c r="C80" s="95" t="s">
        <v>34</v>
      </c>
      <c r="D80" s="100">
        <v>2</v>
      </c>
      <c r="E80" s="95">
        <f t="shared" si="1"/>
        <v>1548</v>
      </c>
      <c r="F80" s="97" t="s">
        <v>32</v>
      </c>
      <c r="G80" s="109" t="s">
        <v>166</v>
      </c>
      <c r="H80" s="92" t="s">
        <v>36</v>
      </c>
    </row>
    <row r="81" spans="1:8" x14ac:dyDescent="0.25">
      <c r="A81" s="94">
        <v>61</v>
      </c>
      <c r="B81" s="95" t="s">
        <v>10</v>
      </c>
      <c r="C81" s="95" t="s">
        <v>34</v>
      </c>
      <c r="D81" s="100">
        <v>2</v>
      </c>
      <c r="E81" s="95">
        <f t="shared" si="1"/>
        <v>1550</v>
      </c>
      <c r="F81" s="97" t="s">
        <v>32</v>
      </c>
      <c r="G81" s="109" t="s">
        <v>166</v>
      </c>
      <c r="H81" s="92" t="s">
        <v>36</v>
      </c>
    </row>
    <row r="82" spans="1:8" x14ac:dyDescent="0.25">
      <c r="A82" s="94">
        <v>62</v>
      </c>
      <c r="B82" s="95" t="s">
        <v>52</v>
      </c>
      <c r="C82" s="95" t="s">
        <v>34</v>
      </c>
      <c r="D82" s="100">
        <v>75</v>
      </c>
      <c r="E82" s="95">
        <f t="shared" si="1"/>
        <v>1625</v>
      </c>
      <c r="F82" s="97" t="s">
        <v>61</v>
      </c>
      <c r="G82" s="95" t="s">
        <v>53</v>
      </c>
      <c r="H82" s="92" t="s">
        <v>36</v>
      </c>
    </row>
    <row r="83" spans="1:8" x14ac:dyDescent="0.25">
      <c r="A83" s="94">
        <v>63</v>
      </c>
      <c r="B83" s="95" t="s">
        <v>50</v>
      </c>
      <c r="C83" s="95" t="s">
        <v>34</v>
      </c>
      <c r="D83" s="100">
        <v>100</v>
      </c>
      <c r="E83" s="95">
        <f t="shared" si="1"/>
        <v>1725</v>
      </c>
      <c r="F83" s="97" t="s">
        <v>36</v>
      </c>
      <c r="G83" s="91"/>
      <c r="H83" s="92" t="s">
        <v>36</v>
      </c>
    </row>
    <row r="84" spans="1:8" x14ac:dyDescent="0.25">
      <c r="A84" s="94">
        <v>64</v>
      </c>
      <c r="B84" s="95" t="s">
        <v>54</v>
      </c>
      <c r="C84" s="95" t="s">
        <v>9</v>
      </c>
      <c r="D84" s="100">
        <v>8</v>
      </c>
      <c r="E84" s="95">
        <f t="shared" si="1"/>
        <v>1733</v>
      </c>
      <c r="F84" s="97" t="s">
        <v>32</v>
      </c>
      <c r="G84" s="107" t="s">
        <v>58</v>
      </c>
      <c r="H84" s="92" t="s">
        <v>36</v>
      </c>
    </row>
    <row r="85" spans="1:8" ht="29" x14ac:dyDescent="0.25">
      <c r="A85" s="94">
        <v>65</v>
      </c>
      <c r="B85" s="95" t="s">
        <v>55</v>
      </c>
      <c r="C85" s="95" t="s">
        <v>34</v>
      </c>
      <c r="D85" s="100">
        <v>1</v>
      </c>
      <c r="E85" s="95">
        <f t="shared" si="1"/>
        <v>1734</v>
      </c>
      <c r="F85" s="97" t="s">
        <v>32</v>
      </c>
      <c r="G85" s="91" t="s">
        <v>301</v>
      </c>
      <c r="H85" s="92" t="s">
        <v>36</v>
      </c>
    </row>
    <row r="86" spans="1:8" ht="29" x14ac:dyDescent="0.25">
      <c r="A86" s="94">
        <v>66</v>
      </c>
      <c r="B86" s="95" t="s">
        <v>56</v>
      </c>
      <c r="C86" s="95" t="s">
        <v>34</v>
      </c>
      <c r="D86" s="100">
        <v>1</v>
      </c>
      <c r="E86" s="95">
        <f t="shared" si="1"/>
        <v>1735</v>
      </c>
      <c r="F86" s="97" t="s">
        <v>32</v>
      </c>
      <c r="G86" s="91" t="s">
        <v>301</v>
      </c>
      <c r="H86" s="92" t="s">
        <v>36</v>
      </c>
    </row>
    <row r="87" spans="1:8" x14ac:dyDescent="0.25">
      <c r="A87" s="94">
        <v>67</v>
      </c>
      <c r="B87" s="95" t="s">
        <v>59</v>
      </c>
      <c r="C87" s="95" t="s">
        <v>9</v>
      </c>
      <c r="D87" s="100">
        <v>8</v>
      </c>
      <c r="E87" s="95">
        <f t="shared" ref="E87:E101" si="2">E86+D87</f>
        <v>1743</v>
      </c>
      <c r="F87" s="97" t="s">
        <v>36</v>
      </c>
      <c r="G87" s="107" t="s">
        <v>58</v>
      </c>
      <c r="H87" s="92" t="s">
        <v>36</v>
      </c>
    </row>
    <row r="88" spans="1:8" x14ac:dyDescent="0.25">
      <c r="A88" s="94">
        <v>68</v>
      </c>
      <c r="B88" s="95" t="s">
        <v>87</v>
      </c>
      <c r="C88" s="95" t="s">
        <v>31</v>
      </c>
      <c r="D88" s="100">
        <v>2</v>
      </c>
      <c r="E88" s="95">
        <f t="shared" si="2"/>
        <v>1745</v>
      </c>
      <c r="F88" s="97" t="s">
        <v>36</v>
      </c>
      <c r="G88" s="107"/>
      <c r="H88" s="92" t="s">
        <v>36</v>
      </c>
    </row>
    <row r="89" spans="1:8" x14ac:dyDescent="0.25">
      <c r="A89" s="94">
        <v>69</v>
      </c>
      <c r="B89" s="95" t="s">
        <v>334</v>
      </c>
      <c r="C89" s="95" t="s">
        <v>34</v>
      </c>
      <c r="D89" s="100">
        <v>35</v>
      </c>
      <c r="E89" s="95">
        <f t="shared" si="2"/>
        <v>1780</v>
      </c>
      <c r="F89" s="97" t="s">
        <v>36</v>
      </c>
      <c r="G89" s="91"/>
      <c r="H89" s="92" t="s">
        <v>36</v>
      </c>
    </row>
    <row r="90" spans="1:8" x14ac:dyDescent="0.25">
      <c r="A90" s="94">
        <v>70</v>
      </c>
      <c r="B90" s="95" t="s">
        <v>335</v>
      </c>
      <c r="C90" s="95" t="s">
        <v>34</v>
      </c>
      <c r="D90" s="100">
        <v>35</v>
      </c>
      <c r="E90" s="95">
        <f t="shared" si="2"/>
        <v>1815</v>
      </c>
      <c r="F90" s="97" t="s">
        <v>36</v>
      </c>
      <c r="G90" s="91"/>
      <c r="H90" s="92" t="s">
        <v>36</v>
      </c>
    </row>
    <row r="91" spans="1:8" s="144" customFormat="1" x14ac:dyDescent="0.25">
      <c r="A91" s="143">
        <v>71</v>
      </c>
      <c r="B91" s="101" t="s">
        <v>352</v>
      </c>
      <c r="C91" s="101" t="s">
        <v>353</v>
      </c>
      <c r="D91" s="101">
        <v>14</v>
      </c>
      <c r="E91" s="101">
        <f t="shared" si="2"/>
        <v>1829</v>
      </c>
      <c r="F91" s="103" t="s">
        <v>36</v>
      </c>
      <c r="G91" s="101" t="s">
        <v>359</v>
      </c>
      <c r="H91" s="92" t="s">
        <v>32</v>
      </c>
    </row>
    <row r="92" spans="1:8" s="144" customFormat="1" x14ac:dyDescent="0.25">
      <c r="A92" s="143">
        <v>72</v>
      </c>
      <c r="B92" s="101" t="s">
        <v>354</v>
      </c>
      <c r="C92" s="101" t="s">
        <v>353</v>
      </c>
      <c r="D92" s="101">
        <v>14</v>
      </c>
      <c r="E92" s="101">
        <f t="shared" si="2"/>
        <v>1843</v>
      </c>
      <c r="F92" s="103" t="s">
        <v>36</v>
      </c>
      <c r="G92" s="101" t="s">
        <v>360</v>
      </c>
      <c r="H92" s="92" t="s">
        <v>36</v>
      </c>
    </row>
    <row r="93" spans="1:8" s="144" customFormat="1" x14ac:dyDescent="0.25">
      <c r="A93" s="143">
        <v>73</v>
      </c>
      <c r="B93" s="101" t="s">
        <v>42</v>
      </c>
      <c r="C93" s="101" t="s">
        <v>34</v>
      </c>
      <c r="D93" s="101">
        <v>1</v>
      </c>
      <c r="E93" s="101">
        <f t="shared" si="2"/>
        <v>1844</v>
      </c>
      <c r="F93" s="103" t="s">
        <v>36</v>
      </c>
      <c r="G93" s="101"/>
      <c r="H93" s="92" t="s">
        <v>36</v>
      </c>
    </row>
    <row r="94" spans="1:8" s="144" customFormat="1" ht="43.5" x14ac:dyDescent="0.25">
      <c r="A94" s="143">
        <v>74</v>
      </c>
      <c r="B94" s="92" t="s">
        <v>355</v>
      </c>
      <c r="C94" s="92" t="s">
        <v>34</v>
      </c>
      <c r="D94" s="92">
        <v>1</v>
      </c>
      <c r="E94" s="101">
        <f t="shared" si="2"/>
        <v>1845</v>
      </c>
      <c r="F94" s="108" t="s">
        <v>36</v>
      </c>
      <c r="G94" s="92" t="s">
        <v>356</v>
      </c>
      <c r="H94" s="92" t="s">
        <v>32</v>
      </c>
    </row>
    <row r="95" spans="1:8" x14ac:dyDescent="0.25">
      <c r="A95" s="94">
        <v>75</v>
      </c>
      <c r="B95" s="95" t="s">
        <v>42</v>
      </c>
      <c r="C95" s="95" t="s">
        <v>34</v>
      </c>
      <c r="D95" s="100">
        <v>35</v>
      </c>
      <c r="E95" s="95">
        <f t="shared" si="2"/>
        <v>1880</v>
      </c>
      <c r="F95" s="97" t="s">
        <v>36</v>
      </c>
      <c r="G95" s="91"/>
      <c r="H95" s="92" t="s">
        <v>36</v>
      </c>
    </row>
    <row r="96" spans="1:8" x14ac:dyDescent="0.25">
      <c r="A96" s="94">
        <v>76</v>
      </c>
      <c r="B96" s="95" t="s">
        <v>316</v>
      </c>
      <c r="C96" s="95" t="s">
        <v>34</v>
      </c>
      <c r="D96" s="100">
        <v>6</v>
      </c>
      <c r="E96" s="95">
        <f t="shared" si="2"/>
        <v>1886</v>
      </c>
      <c r="F96" s="97" t="s">
        <v>36</v>
      </c>
      <c r="G96" s="91"/>
      <c r="H96" s="92" t="s">
        <v>36</v>
      </c>
    </row>
    <row r="97" spans="1:9" x14ac:dyDescent="0.25">
      <c r="A97" s="94">
        <v>77</v>
      </c>
      <c r="B97" s="95" t="s">
        <v>317</v>
      </c>
      <c r="C97" s="95" t="s">
        <v>31</v>
      </c>
      <c r="D97" s="100">
        <v>16</v>
      </c>
      <c r="E97" s="95">
        <f t="shared" si="2"/>
        <v>1902</v>
      </c>
      <c r="F97" s="97" t="s">
        <v>32</v>
      </c>
      <c r="G97" s="91"/>
      <c r="H97" s="92" t="s">
        <v>36</v>
      </c>
    </row>
    <row r="98" spans="1:9" ht="217.5" x14ac:dyDescent="0.25">
      <c r="A98" s="94">
        <v>78</v>
      </c>
      <c r="B98" s="95" t="s">
        <v>331</v>
      </c>
      <c r="C98" s="95" t="s">
        <v>34</v>
      </c>
      <c r="D98" s="100">
        <v>2</v>
      </c>
      <c r="E98" s="95">
        <f t="shared" si="2"/>
        <v>1904</v>
      </c>
      <c r="F98" s="97" t="s">
        <v>32</v>
      </c>
      <c r="G98" s="110" t="s">
        <v>634</v>
      </c>
      <c r="H98" s="92" t="s">
        <v>36</v>
      </c>
      <c r="I98" s="76" t="s">
        <v>633</v>
      </c>
    </row>
    <row r="99" spans="1:9" x14ac:dyDescent="0.25">
      <c r="A99" s="94">
        <v>79</v>
      </c>
      <c r="B99" s="95" t="s">
        <v>332</v>
      </c>
      <c r="C99" s="95" t="s">
        <v>330</v>
      </c>
      <c r="D99" s="100">
        <v>14</v>
      </c>
      <c r="E99" s="95">
        <f t="shared" si="2"/>
        <v>1918</v>
      </c>
      <c r="F99" s="97" t="s">
        <v>32</v>
      </c>
      <c r="G99" s="107"/>
      <c r="H99" s="92" t="s">
        <v>36</v>
      </c>
    </row>
    <row r="100" spans="1:9" ht="29" x14ac:dyDescent="0.25">
      <c r="A100" s="94">
        <v>80</v>
      </c>
      <c r="B100" s="95" t="s">
        <v>333</v>
      </c>
      <c r="C100" s="95" t="s">
        <v>34</v>
      </c>
      <c r="D100" s="100">
        <v>50</v>
      </c>
      <c r="E100" s="95">
        <f t="shared" si="2"/>
        <v>1968</v>
      </c>
      <c r="F100" s="97" t="s">
        <v>36</v>
      </c>
      <c r="G100" s="91" t="s">
        <v>337</v>
      </c>
      <c r="H100" s="92" t="s">
        <v>36</v>
      </c>
    </row>
    <row r="101" spans="1:9" ht="29" x14ac:dyDescent="0.25">
      <c r="A101" s="94">
        <v>81</v>
      </c>
      <c r="B101" s="95" t="s">
        <v>333</v>
      </c>
      <c r="C101" s="95" t="s">
        <v>34</v>
      </c>
      <c r="D101" s="100">
        <v>50</v>
      </c>
      <c r="E101" s="95">
        <f t="shared" si="2"/>
        <v>2018</v>
      </c>
      <c r="F101" s="97" t="s">
        <v>36</v>
      </c>
      <c r="G101" s="91" t="s">
        <v>337</v>
      </c>
      <c r="H101" s="92" t="s">
        <v>36</v>
      </c>
    </row>
  </sheetData>
  <mergeCells count="6">
    <mergeCell ref="D6:G6"/>
    <mergeCell ref="A8:B8"/>
    <mergeCell ref="A19:B19"/>
    <mergeCell ref="A2:B2"/>
    <mergeCell ref="D4:G4"/>
    <mergeCell ref="D5:G5"/>
  </mergeCells>
  <hyperlinks>
    <hyperlink ref="G43" location="'Static Codes'!A1" display="Refer Sheet for Static Codes"/>
    <hyperlink ref="G45" location="'Static Codes'!A1" display="Refer Sheet for Static Codes"/>
    <hyperlink ref="G47" location="'Static Codes'!A1" display="Refer Sheet for Static Codes"/>
    <hyperlink ref="G54" location="'Static Codes'!A1" display="Refer Sheet for Static Codes"/>
    <hyperlink ref="G56" location="'Static Codes'!A1" display="Refer Sheet for Static Codes"/>
    <hyperlink ref="G57" location="'Static Codes'!A1" display="Refer Sheet for Static Codes"/>
    <hyperlink ref="G71" location="'Static Codes'!A1" display="Refer Sheet for Static Codes"/>
    <hyperlink ref="G73" location="'Static Codes'!A1" display="Refer Sheet for Static Codes"/>
    <hyperlink ref="G74" location="'Static Codes'!A1" display="Refer Sheet for Static Codes"/>
    <hyperlink ref="G76" location="'Static Codes'!A1" display="Refer Sheet for Static Codes"/>
    <hyperlink ref="G80" location="'Static Codes'!A1" display="Refer Sheet for Static Codes"/>
    <hyperlink ref="G81" location="'Static Codes'!A1" display="Refer Sheet for Static Codes"/>
  </hyperlinks>
  <printOptions horizontalCentered="1"/>
  <pageMargins left="0.27559055118110237" right="0.31496062992125984" top="0.27559055118110237" bottom="0.31496062992125984" header="0.15748031496062992" footer="0.19685039370078741"/>
  <pageSetup scale="85" fitToHeight="2" orientation="portrait" r:id="rId1"/>
  <headerFooter>
    <oddFooter>&amp;R&amp;P</oddFooter>
  </headerFooter>
  <webPublishItems count="1">
    <webPublishItem id="6434" divId="Proposed KYC File format 1.1_6434" sourceType="sheet" destinationFile="D:\My Documents\KYC\KYC-File-format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114"/>
  <sheetViews>
    <sheetView topLeftCell="A82" workbookViewId="0">
      <selection activeCell="G88" sqref="G88"/>
    </sheetView>
  </sheetViews>
  <sheetFormatPr defaultColWidth="9.1796875" defaultRowHeight="14.5" x14ac:dyDescent="0.25"/>
  <cols>
    <col min="1" max="1" width="7.453125" style="17" bestFit="1" customWidth="1"/>
    <col min="2" max="2" width="34" style="17" customWidth="1"/>
    <col min="3" max="3" width="9.7265625" style="17" bestFit="1" customWidth="1"/>
    <col min="4" max="4" width="4.54296875" style="17" bestFit="1" customWidth="1"/>
    <col min="5" max="5" width="8.453125" style="17" bestFit="1" customWidth="1"/>
    <col min="6" max="6" width="16.453125" style="17" customWidth="1"/>
    <col min="7" max="7" width="47.81640625" style="17" customWidth="1"/>
    <col min="8" max="8" width="16.1796875" style="67" customWidth="1"/>
    <col min="9" max="16384" width="9.1796875" style="17"/>
  </cols>
  <sheetData>
    <row r="1" spans="1:8" ht="15" thickBot="1" x14ac:dyDescent="0.3"/>
    <row r="2" spans="1:8" ht="16" thickBot="1" x14ac:dyDescent="0.3">
      <c r="A2" s="117" t="s">
        <v>339</v>
      </c>
      <c r="B2" s="118"/>
      <c r="C2" s="119"/>
      <c r="D2" s="19"/>
    </row>
    <row r="4" spans="1:8" ht="29" x14ac:dyDescent="0.25">
      <c r="A4" s="6" t="s">
        <v>18</v>
      </c>
      <c r="B4" s="6" t="s">
        <v>19</v>
      </c>
      <c r="C4" s="7" t="s">
        <v>20</v>
      </c>
      <c r="D4" s="123" t="s">
        <v>17</v>
      </c>
      <c r="E4" s="123"/>
      <c r="F4" s="123"/>
      <c r="G4" s="123"/>
      <c r="H4" s="10"/>
    </row>
    <row r="5" spans="1:8" x14ac:dyDescent="0.25">
      <c r="A5" s="2" t="s">
        <v>21</v>
      </c>
      <c r="B5" s="1" t="s">
        <v>39</v>
      </c>
      <c r="C5" s="2">
        <v>80</v>
      </c>
      <c r="D5" s="124" t="s">
        <v>23</v>
      </c>
      <c r="E5" s="124"/>
      <c r="F5" s="124"/>
      <c r="G5" s="124"/>
      <c r="H5" s="68"/>
    </row>
    <row r="6" spans="1:8" x14ac:dyDescent="0.25">
      <c r="A6" s="4" t="s">
        <v>24</v>
      </c>
      <c r="B6" s="3" t="s">
        <v>70</v>
      </c>
      <c r="C6" s="4">
        <v>2018</v>
      </c>
      <c r="D6" s="120" t="s">
        <v>60</v>
      </c>
      <c r="E6" s="120"/>
      <c r="F6" s="120"/>
      <c r="G6" s="120"/>
      <c r="H6" s="69"/>
    </row>
    <row r="7" spans="1:8" x14ac:dyDescent="0.25">
      <c r="A7" s="4" t="s">
        <v>24</v>
      </c>
      <c r="B7" s="28" t="s">
        <v>81</v>
      </c>
      <c r="C7" s="4">
        <v>750</v>
      </c>
      <c r="D7" s="120" t="s">
        <v>82</v>
      </c>
      <c r="E7" s="120"/>
      <c r="F7" s="120"/>
      <c r="G7" s="120"/>
      <c r="H7" s="69"/>
    </row>
    <row r="9" spans="1:8" x14ac:dyDescent="0.25">
      <c r="A9" s="121" t="s">
        <v>318</v>
      </c>
      <c r="B9" s="122"/>
      <c r="C9" s="22"/>
      <c r="D9" s="22"/>
      <c r="E9" s="22"/>
      <c r="F9" s="22"/>
      <c r="G9" s="22"/>
    </row>
    <row r="10" spans="1:8" ht="58" x14ac:dyDescent="0.25">
      <c r="A10" s="5" t="s">
        <v>26</v>
      </c>
      <c r="B10" s="5" t="s">
        <v>16</v>
      </c>
      <c r="C10" s="5" t="s">
        <v>15</v>
      </c>
      <c r="D10" s="5" t="s">
        <v>29</v>
      </c>
      <c r="E10" s="5" t="s">
        <v>43</v>
      </c>
      <c r="F10" s="5" t="s">
        <v>362</v>
      </c>
      <c r="G10" s="5" t="s">
        <v>17</v>
      </c>
      <c r="H10" s="66" t="s">
        <v>361</v>
      </c>
    </row>
    <row r="11" spans="1:8" x14ac:dyDescent="0.25">
      <c r="A11" s="4">
        <v>1</v>
      </c>
      <c r="B11" s="43" t="s">
        <v>18</v>
      </c>
      <c r="C11" s="43" t="s">
        <v>31</v>
      </c>
      <c r="D11" s="44">
        <v>2</v>
      </c>
      <c r="E11" s="8">
        <f>D11</f>
        <v>2</v>
      </c>
      <c r="F11" s="2" t="s">
        <v>32</v>
      </c>
      <c r="G11" s="43" t="s">
        <v>33</v>
      </c>
      <c r="H11" s="70" t="s">
        <v>32</v>
      </c>
    </row>
    <row r="12" spans="1:8" x14ac:dyDescent="0.25">
      <c r="A12" s="4">
        <v>2</v>
      </c>
      <c r="B12" s="43" t="s">
        <v>40</v>
      </c>
      <c r="C12" s="43" t="s">
        <v>34</v>
      </c>
      <c r="D12" s="44">
        <v>5</v>
      </c>
      <c r="E12" s="8">
        <f t="shared" ref="E12:E17" si="0">E11+D12</f>
        <v>7</v>
      </c>
      <c r="F12" s="2" t="s">
        <v>32</v>
      </c>
      <c r="G12" s="44"/>
      <c r="H12" s="70" t="s">
        <v>32</v>
      </c>
    </row>
    <row r="13" spans="1:8" x14ac:dyDescent="0.25">
      <c r="A13" s="4">
        <v>3</v>
      </c>
      <c r="B13" s="45" t="s">
        <v>42</v>
      </c>
      <c r="C13" s="45" t="s">
        <v>34</v>
      </c>
      <c r="D13" s="46">
        <v>15</v>
      </c>
      <c r="E13" s="8">
        <f t="shared" si="0"/>
        <v>22</v>
      </c>
      <c r="F13" s="47" t="s">
        <v>36</v>
      </c>
      <c r="G13" s="45"/>
      <c r="H13" s="70" t="s">
        <v>36</v>
      </c>
    </row>
    <row r="14" spans="1:8" x14ac:dyDescent="0.25">
      <c r="A14" s="4">
        <v>4</v>
      </c>
      <c r="B14" s="45" t="s">
        <v>314</v>
      </c>
      <c r="C14" s="45" t="s">
        <v>252</v>
      </c>
      <c r="D14" s="46">
        <v>8</v>
      </c>
      <c r="E14" s="8">
        <f t="shared" si="0"/>
        <v>30</v>
      </c>
      <c r="F14" s="47" t="s">
        <v>32</v>
      </c>
      <c r="G14" s="45" t="s">
        <v>311</v>
      </c>
      <c r="H14" s="70" t="s">
        <v>32</v>
      </c>
    </row>
    <row r="15" spans="1:8" x14ac:dyDescent="0.25">
      <c r="A15" s="4">
        <v>5</v>
      </c>
      <c r="B15" s="45" t="s">
        <v>315</v>
      </c>
      <c r="C15" s="45" t="s">
        <v>312</v>
      </c>
      <c r="D15" s="46">
        <v>6</v>
      </c>
      <c r="E15" s="8">
        <f t="shared" si="0"/>
        <v>36</v>
      </c>
      <c r="F15" s="47" t="s">
        <v>32</v>
      </c>
      <c r="G15" s="45" t="s">
        <v>313</v>
      </c>
      <c r="H15" s="70" t="s">
        <v>32</v>
      </c>
    </row>
    <row r="16" spans="1:8" x14ac:dyDescent="0.25">
      <c r="A16" s="4">
        <v>6</v>
      </c>
      <c r="B16" s="45" t="s">
        <v>35</v>
      </c>
      <c r="C16" s="45" t="s">
        <v>31</v>
      </c>
      <c r="D16" s="46">
        <v>7</v>
      </c>
      <c r="E16" s="8">
        <f t="shared" si="0"/>
        <v>43</v>
      </c>
      <c r="F16" s="47" t="s">
        <v>32</v>
      </c>
      <c r="G16" s="45"/>
      <c r="H16" s="70" t="s">
        <v>32</v>
      </c>
    </row>
    <row r="17" spans="1:8" x14ac:dyDescent="0.25">
      <c r="A17" s="4">
        <v>7</v>
      </c>
      <c r="B17" s="8" t="s">
        <v>42</v>
      </c>
      <c r="C17" s="8" t="s">
        <v>34</v>
      </c>
      <c r="D17" s="9">
        <v>37</v>
      </c>
      <c r="E17" s="8">
        <f t="shared" si="0"/>
        <v>80</v>
      </c>
      <c r="F17" s="4" t="s">
        <v>36</v>
      </c>
      <c r="G17" s="8"/>
      <c r="H17" s="70" t="s">
        <v>36</v>
      </c>
    </row>
    <row r="20" spans="1:8" x14ac:dyDescent="0.25">
      <c r="A20" s="121" t="s">
        <v>71</v>
      </c>
      <c r="B20" s="122"/>
      <c r="C20" s="22"/>
      <c r="D20" s="22"/>
      <c r="E20" s="22"/>
      <c r="F20" s="22"/>
      <c r="G20" s="22"/>
      <c r="H20" s="53"/>
    </row>
    <row r="21" spans="1:8" ht="58" x14ac:dyDescent="0.25">
      <c r="A21" s="5" t="s">
        <v>26</v>
      </c>
      <c r="B21" s="5" t="s">
        <v>16</v>
      </c>
      <c r="C21" s="5" t="s">
        <v>15</v>
      </c>
      <c r="D21" s="5" t="s">
        <v>29</v>
      </c>
      <c r="E21" s="5" t="s">
        <v>43</v>
      </c>
      <c r="F21" s="5" t="s">
        <v>362</v>
      </c>
      <c r="G21" s="5" t="s">
        <v>17</v>
      </c>
      <c r="H21" s="66" t="s">
        <v>361</v>
      </c>
    </row>
    <row r="22" spans="1:8" x14ac:dyDescent="0.25">
      <c r="A22" s="12">
        <v>1</v>
      </c>
      <c r="B22" s="11" t="s">
        <v>18</v>
      </c>
      <c r="C22" s="11" t="s">
        <v>31</v>
      </c>
      <c r="D22" s="12">
        <v>2</v>
      </c>
      <c r="E22" s="12">
        <v>2</v>
      </c>
      <c r="F22" s="16" t="s">
        <v>32</v>
      </c>
      <c r="G22" s="18" t="s">
        <v>310</v>
      </c>
      <c r="H22" s="71" t="s">
        <v>32</v>
      </c>
    </row>
    <row r="23" spans="1:8" x14ac:dyDescent="0.25">
      <c r="A23" s="11">
        <v>2</v>
      </c>
      <c r="B23" s="11" t="s">
        <v>38</v>
      </c>
      <c r="C23" s="11" t="s">
        <v>31</v>
      </c>
      <c r="D23" s="11">
        <v>7</v>
      </c>
      <c r="E23" s="11">
        <f>E22+D23</f>
        <v>9</v>
      </c>
      <c r="F23" s="14" t="s">
        <v>32</v>
      </c>
      <c r="G23" s="11" t="s">
        <v>247</v>
      </c>
      <c r="H23" s="71" t="s">
        <v>32</v>
      </c>
    </row>
    <row r="24" spans="1:8" x14ac:dyDescent="0.25">
      <c r="A24" s="12">
        <v>3</v>
      </c>
      <c r="B24" s="11" t="s">
        <v>42</v>
      </c>
      <c r="C24" s="11" t="s">
        <v>34</v>
      </c>
      <c r="D24" s="12">
        <v>1</v>
      </c>
      <c r="E24" s="11">
        <f t="shared" ref="E24:E91" si="1">E23+D24</f>
        <v>10</v>
      </c>
      <c r="F24" s="16" t="s">
        <v>36</v>
      </c>
      <c r="G24" s="18"/>
      <c r="H24" s="71" t="s">
        <v>36</v>
      </c>
    </row>
    <row r="25" spans="1:8" x14ac:dyDescent="0.25">
      <c r="A25" s="11">
        <v>4</v>
      </c>
      <c r="B25" s="11" t="s">
        <v>253</v>
      </c>
      <c r="C25" s="11" t="s">
        <v>34</v>
      </c>
      <c r="D25" s="13">
        <v>250</v>
      </c>
      <c r="E25" s="11">
        <f t="shared" si="1"/>
        <v>260</v>
      </c>
      <c r="F25" s="14" t="s">
        <v>32</v>
      </c>
      <c r="G25" s="8"/>
      <c r="H25" s="71" t="s">
        <v>32</v>
      </c>
    </row>
    <row r="26" spans="1:8" x14ac:dyDescent="0.25">
      <c r="A26" s="12">
        <v>5</v>
      </c>
      <c r="B26" s="11" t="s">
        <v>57</v>
      </c>
      <c r="C26" s="11" t="s">
        <v>34</v>
      </c>
      <c r="D26" s="13">
        <v>47</v>
      </c>
      <c r="E26" s="11">
        <f t="shared" si="1"/>
        <v>307</v>
      </c>
      <c r="F26" s="14"/>
      <c r="G26" s="8"/>
      <c r="H26" s="70" t="s">
        <v>36</v>
      </c>
    </row>
    <row r="27" spans="1:8" x14ac:dyDescent="0.25">
      <c r="A27" s="11">
        <v>6</v>
      </c>
      <c r="B27" s="11" t="s">
        <v>73</v>
      </c>
      <c r="C27" s="23" t="s">
        <v>9</v>
      </c>
      <c r="D27" s="13">
        <v>8</v>
      </c>
      <c r="E27" s="11">
        <f t="shared" si="1"/>
        <v>315</v>
      </c>
      <c r="F27" s="14" t="s">
        <v>32</v>
      </c>
      <c r="G27" s="15" t="s">
        <v>58</v>
      </c>
      <c r="H27" s="70" t="s">
        <v>36</v>
      </c>
    </row>
    <row r="28" spans="1:8" x14ac:dyDescent="0.25">
      <c r="A28" s="12">
        <v>7</v>
      </c>
      <c r="B28" s="11" t="s">
        <v>74</v>
      </c>
      <c r="C28" s="11" t="s">
        <v>34</v>
      </c>
      <c r="D28" s="13">
        <v>75</v>
      </c>
      <c r="E28" s="11">
        <f t="shared" si="1"/>
        <v>390</v>
      </c>
      <c r="F28" s="14" t="s">
        <v>32</v>
      </c>
      <c r="G28" s="11"/>
      <c r="H28" s="70" t="s">
        <v>36</v>
      </c>
    </row>
    <row r="29" spans="1:8" x14ac:dyDescent="0.25">
      <c r="A29" s="11">
        <v>8</v>
      </c>
      <c r="B29" s="11" t="s">
        <v>11</v>
      </c>
      <c r="C29" s="23" t="s">
        <v>9</v>
      </c>
      <c r="D29" s="13">
        <v>8</v>
      </c>
      <c r="E29" s="11">
        <f t="shared" si="1"/>
        <v>398</v>
      </c>
      <c r="F29" s="14" t="s">
        <v>32</v>
      </c>
      <c r="G29" s="15" t="s">
        <v>58</v>
      </c>
      <c r="H29" s="70" t="s">
        <v>36</v>
      </c>
    </row>
    <row r="30" spans="1:8" x14ac:dyDescent="0.25">
      <c r="A30" s="12">
        <v>9</v>
      </c>
      <c r="B30" s="11" t="s">
        <v>1</v>
      </c>
      <c r="C30" s="11" t="s">
        <v>34</v>
      </c>
      <c r="D30" s="13">
        <v>10</v>
      </c>
      <c r="E30" s="11">
        <f t="shared" si="1"/>
        <v>408</v>
      </c>
      <c r="F30" s="16" t="s">
        <v>32</v>
      </c>
      <c r="G30" s="8"/>
      <c r="H30" s="71" t="s">
        <v>32</v>
      </c>
    </row>
    <row r="31" spans="1:8" ht="29" x14ac:dyDescent="0.25">
      <c r="A31" s="11">
        <v>10</v>
      </c>
      <c r="B31" s="11" t="s">
        <v>72</v>
      </c>
      <c r="C31" s="11" t="s">
        <v>34</v>
      </c>
      <c r="D31" s="13">
        <v>75</v>
      </c>
      <c r="E31" s="11">
        <f t="shared" si="1"/>
        <v>483</v>
      </c>
      <c r="F31" s="14" t="s">
        <v>61</v>
      </c>
      <c r="G31" s="8" t="s">
        <v>309</v>
      </c>
      <c r="H31" s="70" t="s">
        <v>36</v>
      </c>
    </row>
    <row r="32" spans="1:8" x14ac:dyDescent="0.25">
      <c r="A32" s="12">
        <v>11</v>
      </c>
      <c r="B32" s="11" t="s">
        <v>12</v>
      </c>
      <c r="C32" s="11" t="s">
        <v>34</v>
      </c>
      <c r="D32" s="13">
        <v>16</v>
      </c>
      <c r="E32" s="11">
        <f t="shared" si="1"/>
        <v>499</v>
      </c>
      <c r="F32" s="14" t="s">
        <v>36</v>
      </c>
      <c r="G32" s="11"/>
      <c r="H32" s="70" t="s">
        <v>36</v>
      </c>
    </row>
    <row r="33" spans="1:8" x14ac:dyDescent="0.25">
      <c r="A33" s="11">
        <v>12</v>
      </c>
      <c r="B33" s="11" t="s">
        <v>288</v>
      </c>
      <c r="C33" s="11" t="s">
        <v>34</v>
      </c>
      <c r="D33" s="13">
        <v>2</v>
      </c>
      <c r="E33" s="11">
        <f t="shared" si="1"/>
        <v>501</v>
      </c>
      <c r="F33" s="14" t="s">
        <v>32</v>
      </c>
      <c r="G33" s="42" t="s">
        <v>166</v>
      </c>
      <c r="H33" s="70" t="s">
        <v>36</v>
      </c>
    </row>
    <row r="34" spans="1:8" x14ac:dyDescent="0.25">
      <c r="A34" s="12">
        <v>13</v>
      </c>
      <c r="B34" s="11" t="s">
        <v>75</v>
      </c>
      <c r="C34" s="11" t="s">
        <v>34</v>
      </c>
      <c r="D34" s="13">
        <v>75</v>
      </c>
      <c r="E34" s="11">
        <f t="shared" si="1"/>
        <v>576</v>
      </c>
      <c r="F34" s="14" t="s">
        <v>61</v>
      </c>
      <c r="G34" s="8" t="s">
        <v>76</v>
      </c>
      <c r="H34" s="70" t="s">
        <v>36</v>
      </c>
    </row>
    <row r="35" spans="1:8" x14ac:dyDescent="0.25">
      <c r="A35" s="11">
        <v>14</v>
      </c>
      <c r="B35" s="55" t="s">
        <v>342</v>
      </c>
      <c r="C35" s="55" t="s">
        <v>34</v>
      </c>
      <c r="D35" s="56">
        <v>1</v>
      </c>
      <c r="E35" s="11">
        <f t="shared" si="1"/>
        <v>577</v>
      </c>
      <c r="F35" s="57" t="s">
        <v>36</v>
      </c>
      <c r="G35" s="58" t="s">
        <v>343</v>
      </c>
      <c r="H35" s="70" t="s">
        <v>36</v>
      </c>
    </row>
    <row r="36" spans="1:8" x14ac:dyDescent="0.35">
      <c r="A36" s="12">
        <v>15</v>
      </c>
      <c r="B36" s="59" t="s">
        <v>344</v>
      </c>
      <c r="C36" s="55" t="s">
        <v>34</v>
      </c>
      <c r="D36" s="56">
        <v>30</v>
      </c>
      <c r="E36" s="11">
        <f t="shared" si="1"/>
        <v>607</v>
      </c>
      <c r="F36" s="57" t="s">
        <v>36</v>
      </c>
      <c r="G36" s="60" t="s">
        <v>345</v>
      </c>
      <c r="H36" s="70" t="s">
        <v>36</v>
      </c>
    </row>
    <row r="37" spans="1:8" x14ac:dyDescent="0.25">
      <c r="A37" s="11">
        <v>16</v>
      </c>
      <c r="B37" s="61" t="s">
        <v>346</v>
      </c>
      <c r="C37" s="55" t="s">
        <v>34</v>
      </c>
      <c r="D37" s="56">
        <v>20</v>
      </c>
      <c r="E37" s="11">
        <f t="shared" si="1"/>
        <v>627</v>
      </c>
      <c r="F37" s="57" t="s">
        <v>36</v>
      </c>
      <c r="G37" s="60" t="s">
        <v>347</v>
      </c>
      <c r="H37" s="70" t="s">
        <v>36</v>
      </c>
    </row>
    <row r="38" spans="1:8" x14ac:dyDescent="0.25">
      <c r="A38" s="12">
        <v>17</v>
      </c>
      <c r="B38" s="61" t="s">
        <v>348</v>
      </c>
      <c r="C38" s="55" t="s">
        <v>34</v>
      </c>
      <c r="D38" s="56">
        <v>70</v>
      </c>
      <c r="E38" s="11">
        <f t="shared" si="1"/>
        <v>697</v>
      </c>
      <c r="F38" s="57" t="s">
        <v>36</v>
      </c>
      <c r="G38" s="60" t="s">
        <v>349</v>
      </c>
      <c r="H38" s="70" t="s">
        <v>36</v>
      </c>
    </row>
    <row r="39" spans="1:8" x14ac:dyDescent="0.35">
      <c r="A39" s="11">
        <v>18</v>
      </c>
      <c r="B39" s="59" t="s">
        <v>350</v>
      </c>
      <c r="C39" s="55" t="s">
        <v>34</v>
      </c>
      <c r="D39" s="56">
        <v>8</v>
      </c>
      <c r="E39" s="11">
        <f t="shared" si="1"/>
        <v>705</v>
      </c>
      <c r="F39" s="57" t="s">
        <v>36</v>
      </c>
      <c r="G39" s="60" t="s">
        <v>351</v>
      </c>
      <c r="H39" s="70" t="s">
        <v>36</v>
      </c>
    </row>
    <row r="40" spans="1:8" x14ac:dyDescent="0.25">
      <c r="A40" s="12">
        <v>19</v>
      </c>
      <c r="B40" s="11" t="s">
        <v>259</v>
      </c>
      <c r="C40" s="11" t="s">
        <v>34</v>
      </c>
      <c r="D40" s="13">
        <v>36</v>
      </c>
      <c r="E40" s="11">
        <f t="shared" si="1"/>
        <v>741</v>
      </c>
      <c r="F40" s="14" t="s">
        <v>32</v>
      </c>
      <c r="G40" s="8"/>
      <c r="H40" s="71" t="s">
        <v>32</v>
      </c>
    </row>
    <row r="41" spans="1:8" x14ac:dyDescent="0.25">
      <c r="A41" s="11">
        <v>20</v>
      </c>
      <c r="B41" s="11" t="s">
        <v>260</v>
      </c>
      <c r="C41" s="11" t="s">
        <v>34</v>
      </c>
      <c r="D41" s="13">
        <v>36</v>
      </c>
      <c r="E41" s="11">
        <f t="shared" si="1"/>
        <v>777</v>
      </c>
      <c r="F41" s="14" t="s">
        <v>36</v>
      </c>
      <c r="G41" s="8"/>
      <c r="H41" s="70" t="s">
        <v>36</v>
      </c>
    </row>
    <row r="42" spans="1:8" x14ac:dyDescent="0.25">
      <c r="A42" s="12">
        <v>21</v>
      </c>
      <c r="B42" s="11" t="s">
        <v>261</v>
      </c>
      <c r="C42" s="11" t="s">
        <v>34</v>
      </c>
      <c r="D42" s="13">
        <v>36</v>
      </c>
      <c r="E42" s="11">
        <f t="shared" si="1"/>
        <v>813</v>
      </c>
      <c r="F42" s="14" t="s">
        <v>36</v>
      </c>
      <c r="G42" s="8"/>
      <c r="H42" s="70" t="s">
        <v>36</v>
      </c>
    </row>
    <row r="43" spans="1:8" x14ac:dyDescent="0.25">
      <c r="A43" s="11">
        <v>22</v>
      </c>
      <c r="B43" s="11" t="s">
        <v>3</v>
      </c>
      <c r="C43" s="11" t="s">
        <v>34</v>
      </c>
      <c r="D43" s="13">
        <v>36</v>
      </c>
      <c r="E43" s="11">
        <f t="shared" si="1"/>
        <v>849</v>
      </c>
      <c r="F43" s="14" t="s">
        <v>36</v>
      </c>
      <c r="G43" s="8"/>
      <c r="H43" s="70" t="s">
        <v>36</v>
      </c>
    </row>
    <row r="44" spans="1:8" x14ac:dyDescent="0.25">
      <c r="A44" s="12">
        <v>23</v>
      </c>
      <c r="B44" s="11" t="s">
        <v>14</v>
      </c>
      <c r="C44" s="11" t="s">
        <v>34</v>
      </c>
      <c r="D44" s="13">
        <v>10</v>
      </c>
      <c r="E44" s="11">
        <f t="shared" si="1"/>
        <v>859</v>
      </c>
      <c r="F44" s="14" t="s">
        <v>32</v>
      </c>
      <c r="G44" s="8"/>
      <c r="H44" s="72" t="s">
        <v>32</v>
      </c>
    </row>
    <row r="45" spans="1:8" x14ac:dyDescent="0.25">
      <c r="A45" s="11">
        <v>24</v>
      </c>
      <c r="B45" s="11" t="s">
        <v>4</v>
      </c>
      <c r="C45" s="11" t="s">
        <v>34</v>
      </c>
      <c r="D45" s="13">
        <v>2</v>
      </c>
      <c r="E45" s="11">
        <f t="shared" si="1"/>
        <v>861</v>
      </c>
      <c r="F45" s="14" t="s">
        <v>32</v>
      </c>
      <c r="G45" s="42" t="s">
        <v>166</v>
      </c>
      <c r="H45" s="70" t="s">
        <v>36</v>
      </c>
    </row>
    <row r="46" spans="1:8" x14ac:dyDescent="0.25">
      <c r="A46" s="12">
        <v>25</v>
      </c>
      <c r="B46" s="11" t="s">
        <v>65</v>
      </c>
      <c r="C46" s="11" t="s">
        <v>34</v>
      </c>
      <c r="D46" s="13">
        <v>75</v>
      </c>
      <c r="E46" s="11">
        <f t="shared" si="1"/>
        <v>936</v>
      </c>
      <c r="F46" s="14" t="s">
        <v>61</v>
      </c>
      <c r="G46" s="8" t="s">
        <v>66</v>
      </c>
      <c r="H46" s="70" t="s">
        <v>36</v>
      </c>
    </row>
    <row r="47" spans="1:8" x14ac:dyDescent="0.25">
      <c r="A47" s="11">
        <v>26</v>
      </c>
      <c r="B47" s="11" t="s">
        <v>5</v>
      </c>
      <c r="C47" s="11" t="s">
        <v>34</v>
      </c>
      <c r="D47" s="13">
        <v>3</v>
      </c>
      <c r="E47" s="11">
        <f t="shared" si="1"/>
        <v>939</v>
      </c>
      <c r="F47" s="14" t="s">
        <v>32</v>
      </c>
      <c r="G47" s="42" t="s">
        <v>166</v>
      </c>
      <c r="H47" s="70" t="s">
        <v>36</v>
      </c>
    </row>
    <row r="48" spans="1:8" ht="29" x14ac:dyDescent="0.25">
      <c r="A48" s="12">
        <v>27</v>
      </c>
      <c r="B48" s="11" t="s">
        <v>262</v>
      </c>
      <c r="C48" s="11" t="s">
        <v>34</v>
      </c>
      <c r="D48" s="13">
        <v>2</v>
      </c>
      <c r="E48" s="11">
        <f t="shared" si="1"/>
        <v>941</v>
      </c>
      <c r="F48" s="14" t="s">
        <v>32</v>
      </c>
      <c r="G48" s="42" t="s">
        <v>166</v>
      </c>
      <c r="H48" s="70" t="s">
        <v>36</v>
      </c>
    </row>
    <row r="49" spans="1:8" ht="29" x14ac:dyDescent="0.25">
      <c r="A49" s="11">
        <v>28</v>
      </c>
      <c r="B49" s="11" t="s">
        <v>263</v>
      </c>
      <c r="C49" s="11" t="s">
        <v>34</v>
      </c>
      <c r="D49" s="13">
        <v>75</v>
      </c>
      <c r="E49" s="11">
        <f t="shared" si="1"/>
        <v>1016</v>
      </c>
      <c r="F49" s="14" t="s">
        <v>61</v>
      </c>
      <c r="G49" s="11" t="s">
        <v>67</v>
      </c>
      <c r="H49" s="70" t="s">
        <v>36</v>
      </c>
    </row>
    <row r="50" spans="1:8" x14ac:dyDescent="0.25">
      <c r="A50" s="12">
        <v>29</v>
      </c>
      <c r="B50" s="11" t="s">
        <v>6</v>
      </c>
      <c r="C50" s="11" t="s">
        <v>34</v>
      </c>
      <c r="D50" s="13">
        <v>24</v>
      </c>
      <c r="E50" s="11">
        <f t="shared" si="1"/>
        <v>1040</v>
      </c>
      <c r="F50" s="14" t="s">
        <v>36</v>
      </c>
      <c r="G50" s="8"/>
      <c r="H50" s="70" t="s">
        <v>36</v>
      </c>
    </row>
    <row r="51" spans="1:8" x14ac:dyDescent="0.25">
      <c r="A51" s="11">
        <v>30</v>
      </c>
      <c r="B51" s="11" t="s">
        <v>7</v>
      </c>
      <c r="C51" s="11" t="s">
        <v>34</v>
      </c>
      <c r="D51" s="13">
        <v>24</v>
      </c>
      <c r="E51" s="11">
        <f t="shared" si="1"/>
        <v>1064</v>
      </c>
      <c r="F51" s="14" t="s">
        <v>36</v>
      </c>
      <c r="G51" s="8"/>
      <c r="H51" s="70" t="s">
        <v>36</v>
      </c>
    </row>
    <row r="52" spans="1:8" x14ac:dyDescent="0.25">
      <c r="A52" s="12">
        <v>31</v>
      </c>
      <c r="B52" s="11" t="s">
        <v>266</v>
      </c>
      <c r="C52" s="11" t="s">
        <v>34</v>
      </c>
      <c r="D52" s="13">
        <v>15</v>
      </c>
      <c r="E52" s="11">
        <f t="shared" si="1"/>
        <v>1079</v>
      </c>
      <c r="F52" s="14" t="s">
        <v>36</v>
      </c>
      <c r="G52" s="8"/>
      <c r="H52" s="70" t="s">
        <v>36</v>
      </c>
    </row>
    <row r="53" spans="1:8" x14ac:dyDescent="0.25">
      <c r="A53" s="11">
        <v>32</v>
      </c>
      <c r="B53" s="11" t="s">
        <v>267</v>
      </c>
      <c r="C53" s="11" t="s">
        <v>34</v>
      </c>
      <c r="D53" s="13">
        <v>24</v>
      </c>
      <c r="E53" s="11">
        <f t="shared" si="1"/>
        <v>1103</v>
      </c>
      <c r="F53" s="14" t="s">
        <v>36</v>
      </c>
      <c r="G53" s="8"/>
      <c r="H53" s="70" t="s">
        <v>36</v>
      </c>
    </row>
    <row r="54" spans="1:8" x14ac:dyDescent="0.25">
      <c r="A54" s="12">
        <v>33</v>
      </c>
      <c r="B54" s="11" t="s">
        <v>268</v>
      </c>
      <c r="C54" s="11" t="s">
        <v>34</v>
      </c>
      <c r="D54" s="13">
        <v>50</v>
      </c>
      <c r="E54" s="11">
        <f t="shared" si="1"/>
        <v>1153</v>
      </c>
      <c r="F54" s="14" t="s">
        <v>36</v>
      </c>
      <c r="G54" s="8"/>
      <c r="H54" s="70" t="s">
        <v>36</v>
      </c>
    </row>
    <row r="55" spans="1:8" x14ac:dyDescent="0.25">
      <c r="A55" s="11">
        <v>34</v>
      </c>
      <c r="B55" s="11" t="s">
        <v>57</v>
      </c>
      <c r="C55" s="11" t="s">
        <v>34</v>
      </c>
      <c r="D55" s="13">
        <v>50</v>
      </c>
      <c r="E55" s="11">
        <f t="shared" si="1"/>
        <v>1203</v>
      </c>
      <c r="F55" s="14" t="s">
        <v>36</v>
      </c>
      <c r="G55" s="8"/>
      <c r="H55" s="70" t="s">
        <v>36</v>
      </c>
    </row>
    <row r="56" spans="1:8" ht="29" x14ac:dyDescent="0.25">
      <c r="A56" s="12">
        <v>35</v>
      </c>
      <c r="B56" s="11" t="s">
        <v>295</v>
      </c>
      <c r="C56" s="11" t="s">
        <v>34</v>
      </c>
      <c r="D56" s="13">
        <v>1</v>
      </c>
      <c r="E56" s="11">
        <f t="shared" si="1"/>
        <v>1204</v>
      </c>
      <c r="F56" s="14" t="s">
        <v>32</v>
      </c>
      <c r="G56" s="15" t="s">
        <v>296</v>
      </c>
      <c r="H56" s="70" t="s">
        <v>36</v>
      </c>
    </row>
    <row r="57" spans="1:8" x14ac:dyDescent="0.25">
      <c r="A57" s="11">
        <v>36</v>
      </c>
      <c r="B57" s="11" t="s">
        <v>289</v>
      </c>
      <c r="C57" s="11" t="s">
        <v>34</v>
      </c>
      <c r="D57" s="13">
        <v>36</v>
      </c>
      <c r="E57" s="11">
        <f t="shared" si="1"/>
        <v>1240</v>
      </c>
      <c r="F57" s="14" t="s">
        <v>61</v>
      </c>
      <c r="G57" s="8" t="s">
        <v>292</v>
      </c>
      <c r="H57" s="70" t="s">
        <v>36</v>
      </c>
    </row>
    <row r="58" spans="1:8" x14ac:dyDescent="0.25">
      <c r="A58" s="12">
        <v>37</v>
      </c>
      <c r="B58" s="11" t="s">
        <v>290</v>
      </c>
      <c r="C58" s="11" t="s">
        <v>34</v>
      </c>
      <c r="D58" s="13">
        <v>36</v>
      </c>
      <c r="E58" s="11">
        <f t="shared" si="1"/>
        <v>1276</v>
      </c>
      <c r="F58" s="14" t="s">
        <v>36</v>
      </c>
      <c r="G58" s="8"/>
      <c r="H58" s="70" t="s">
        <v>36</v>
      </c>
    </row>
    <row r="59" spans="1:8" x14ac:dyDescent="0.25">
      <c r="A59" s="11">
        <v>38</v>
      </c>
      <c r="B59" s="11" t="s">
        <v>291</v>
      </c>
      <c r="C59" s="11" t="s">
        <v>34</v>
      </c>
      <c r="D59" s="13">
        <v>36</v>
      </c>
      <c r="E59" s="11">
        <f t="shared" si="1"/>
        <v>1312</v>
      </c>
      <c r="F59" s="14" t="s">
        <v>36</v>
      </c>
      <c r="G59" s="8"/>
      <c r="H59" s="70" t="s">
        <v>36</v>
      </c>
    </row>
    <row r="60" spans="1:8" x14ac:dyDescent="0.25">
      <c r="A60" s="12">
        <v>39</v>
      </c>
      <c r="B60" s="11" t="s">
        <v>3</v>
      </c>
      <c r="C60" s="11" t="s">
        <v>34</v>
      </c>
      <c r="D60" s="13">
        <v>36</v>
      </c>
      <c r="E60" s="11">
        <f t="shared" si="1"/>
        <v>1348</v>
      </c>
      <c r="F60" s="14" t="s">
        <v>36</v>
      </c>
      <c r="G60" s="8"/>
      <c r="H60" s="70" t="s">
        <v>36</v>
      </c>
    </row>
    <row r="61" spans="1:8" x14ac:dyDescent="0.25">
      <c r="A61" s="11">
        <v>40</v>
      </c>
      <c r="B61" s="11" t="s">
        <v>14</v>
      </c>
      <c r="C61" s="11" t="s">
        <v>34</v>
      </c>
      <c r="D61" s="13">
        <v>10</v>
      </c>
      <c r="E61" s="11">
        <f t="shared" si="1"/>
        <v>1358</v>
      </c>
      <c r="F61" s="14" t="s">
        <v>32</v>
      </c>
      <c r="G61" s="8"/>
      <c r="H61" s="70" t="s">
        <v>36</v>
      </c>
    </row>
    <row r="62" spans="1:8" x14ac:dyDescent="0.25">
      <c r="A62" s="12">
        <v>41</v>
      </c>
      <c r="B62" s="11" t="s">
        <v>4</v>
      </c>
      <c r="C62" s="11" t="s">
        <v>34</v>
      </c>
      <c r="D62" s="13">
        <v>2</v>
      </c>
      <c r="E62" s="11">
        <f t="shared" si="1"/>
        <v>1360</v>
      </c>
      <c r="F62" s="14" t="s">
        <v>32</v>
      </c>
      <c r="G62" s="42" t="s">
        <v>166</v>
      </c>
      <c r="H62" s="70" t="s">
        <v>36</v>
      </c>
    </row>
    <row r="63" spans="1:8" x14ac:dyDescent="0.25">
      <c r="A63" s="11">
        <v>42</v>
      </c>
      <c r="B63" s="11" t="s">
        <v>65</v>
      </c>
      <c r="C63" s="11" t="s">
        <v>34</v>
      </c>
      <c r="D63" s="13">
        <v>75</v>
      </c>
      <c r="E63" s="11">
        <f t="shared" si="1"/>
        <v>1435</v>
      </c>
      <c r="F63" s="14" t="s">
        <v>61</v>
      </c>
      <c r="G63" s="8" t="s">
        <v>66</v>
      </c>
      <c r="H63" s="70" t="s">
        <v>36</v>
      </c>
    </row>
    <row r="64" spans="1:8" x14ac:dyDescent="0.25">
      <c r="A64" s="12">
        <v>43</v>
      </c>
      <c r="B64" s="11" t="s">
        <v>5</v>
      </c>
      <c r="C64" s="11" t="s">
        <v>34</v>
      </c>
      <c r="D64" s="13">
        <v>3</v>
      </c>
      <c r="E64" s="11">
        <f t="shared" si="1"/>
        <v>1438</v>
      </c>
      <c r="F64" s="14" t="s">
        <v>32</v>
      </c>
      <c r="G64" s="42" t="s">
        <v>166</v>
      </c>
      <c r="H64" s="70" t="s">
        <v>36</v>
      </c>
    </row>
    <row r="65" spans="1:8" ht="29" x14ac:dyDescent="0.25">
      <c r="A65" s="11">
        <v>44</v>
      </c>
      <c r="B65" s="11" t="s">
        <v>293</v>
      </c>
      <c r="C65" s="11" t="s">
        <v>34</v>
      </c>
      <c r="D65" s="13">
        <v>2</v>
      </c>
      <c r="E65" s="11">
        <f t="shared" si="1"/>
        <v>1440</v>
      </c>
      <c r="F65" s="14" t="s">
        <v>32</v>
      </c>
      <c r="G65" s="42" t="s">
        <v>166</v>
      </c>
      <c r="H65" s="70" t="s">
        <v>36</v>
      </c>
    </row>
    <row r="66" spans="1:8" ht="29" x14ac:dyDescent="0.25">
      <c r="A66" s="12">
        <v>45</v>
      </c>
      <c r="B66" s="11" t="s">
        <v>294</v>
      </c>
      <c r="C66" s="11" t="s">
        <v>34</v>
      </c>
      <c r="D66" s="13">
        <v>75</v>
      </c>
      <c r="E66" s="11">
        <f t="shared" si="1"/>
        <v>1515</v>
      </c>
      <c r="F66" s="14" t="s">
        <v>61</v>
      </c>
      <c r="G66" s="11" t="s">
        <v>64</v>
      </c>
      <c r="H66" s="70" t="s">
        <v>36</v>
      </c>
    </row>
    <row r="67" spans="1:8" x14ac:dyDescent="0.25">
      <c r="A67" s="11">
        <v>46</v>
      </c>
      <c r="B67" s="11" t="s">
        <v>47</v>
      </c>
      <c r="C67" s="11" t="s">
        <v>34</v>
      </c>
      <c r="D67" s="13">
        <v>2</v>
      </c>
      <c r="E67" s="11">
        <f t="shared" si="1"/>
        <v>1517</v>
      </c>
      <c r="F67" s="14" t="s">
        <v>61</v>
      </c>
      <c r="G67" s="42" t="s">
        <v>166</v>
      </c>
      <c r="H67" s="70" t="s">
        <v>36</v>
      </c>
    </row>
    <row r="68" spans="1:8" ht="29" x14ac:dyDescent="0.25">
      <c r="A68" s="12">
        <v>47</v>
      </c>
      <c r="B68" s="11" t="s">
        <v>48</v>
      </c>
      <c r="C68" s="11" t="s">
        <v>78</v>
      </c>
      <c r="D68" s="13">
        <v>18</v>
      </c>
      <c r="E68" s="11">
        <f t="shared" si="1"/>
        <v>1535</v>
      </c>
      <c r="F68" s="14" t="s">
        <v>32</v>
      </c>
      <c r="G68" s="8" t="s">
        <v>77</v>
      </c>
      <c r="H68" s="70" t="s">
        <v>36</v>
      </c>
    </row>
    <row r="69" spans="1:8" x14ac:dyDescent="0.25">
      <c r="A69" s="11">
        <v>48</v>
      </c>
      <c r="B69" s="11" t="s">
        <v>13</v>
      </c>
      <c r="C69" s="11" t="s">
        <v>9</v>
      </c>
      <c r="D69" s="13">
        <v>8</v>
      </c>
      <c r="E69" s="11">
        <f t="shared" si="1"/>
        <v>1543</v>
      </c>
      <c r="F69" s="14" t="s">
        <v>32</v>
      </c>
      <c r="G69" s="15" t="s">
        <v>58</v>
      </c>
      <c r="H69" s="70" t="s">
        <v>36</v>
      </c>
    </row>
    <row r="70" spans="1:8" ht="43.5" x14ac:dyDescent="0.25">
      <c r="A70" s="12">
        <v>49</v>
      </c>
      <c r="B70" s="11" t="s">
        <v>79</v>
      </c>
      <c r="C70" s="11" t="s">
        <v>31</v>
      </c>
      <c r="D70" s="13">
        <v>3</v>
      </c>
      <c r="E70" s="11">
        <f t="shared" si="1"/>
        <v>1546</v>
      </c>
      <c r="F70" s="14" t="s">
        <v>32</v>
      </c>
      <c r="G70" s="11" t="s">
        <v>80</v>
      </c>
      <c r="H70" s="70" t="s">
        <v>36</v>
      </c>
    </row>
    <row r="71" spans="1:8" x14ac:dyDescent="0.25">
      <c r="A71" s="11">
        <v>50</v>
      </c>
      <c r="B71" s="11" t="s">
        <v>49</v>
      </c>
      <c r="C71" s="11" t="s">
        <v>34</v>
      </c>
      <c r="D71" s="13">
        <v>2</v>
      </c>
      <c r="E71" s="11">
        <f t="shared" si="1"/>
        <v>1548</v>
      </c>
      <c r="F71" s="14" t="s">
        <v>32</v>
      </c>
      <c r="G71" s="42" t="s">
        <v>166</v>
      </c>
      <c r="H71" s="70" t="s">
        <v>36</v>
      </c>
    </row>
    <row r="72" spans="1:8" x14ac:dyDescent="0.25">
      <c r="A72" s="12">
        <v>51</v>
      </c>
      <c r="B72" s="11" t="s">
        <v>57</v>
      </c>
      <c r="C72" s="11" t="s">
        <v>34</v>
      </c>
      <c r="D72" s="13">
        <v>77</v>
      </c>
      <c r="E72" s="11">
        <f t="shared" si="1"/>
        <v>1625</v>
      </c>
      <c r="F72" s="14"/>
      <c r="G72" s="11"/>
      <c r="H72" s="70" t="s">
        <v>36</v>
      </c>
    </row>
    <row r="73" spans="1:8" x14ac:dyDescent="0.25">
      <c r="A73" s="11">
        <v>52</v>
      </c>
      <c r="B73" s="11" t="s">
        <v>50</v>
      </c>
      <c r="C73" s="11" t="s">
        <v>34</v>
      </c>
      <c r="D73" s="13">
        <v>100</v>
      </c>
      <c r="E73" s="11">
        <f t="shared" si="1"/>
        <v>1725</v>
      </c>
      <c r="F73" s="14" t="s">
        <v>36</v>
      </c>
      <c r="G73" s="8"/>
      <c r="H73" s="70" t="s">
        <v>36</v>
      </c>
    </row>
    <row r="74" spans="1:8" x14ac:dyDescent="0.25">
      <c r="A74" s="12">
        <v>53</v>
      </c>
      <c r="B74" s="11" t="s">
        <v>54</v>
      </c>
      <c r="C74" s="11" t="s">
        <v>9</v>
      </c>
      <c r="D74" s="13">
        <v>8</v>
      </c>
      <c r="E74" s="11">
        <f t="shared" si="1"/>
        <v>1733</v>
      </c>
      <c r="F74" s="14" t="s">
        <v>32</v>
      </c>
      <c r="G74" s="15" t="s">
        <v>58</v>
      </c>
      <c r="H74" s="70" t="s">
        <v>36</v>
      </c>
    </row>
    <row r="75" spans="1:8" ht="29" x14ac:dyDescent="0.25">
      <c r="A75" s="11">
        <v>54</v>
      </c>
      <c r="B75" s="11" t="s">
        <v>55</v>
      </c>
      <c r="C75" s="11" t="s">
        <v>34</v>
      </c>
      <c r="D75" s="13">
        <v>1</v>
      </c>
      <c r="E75" s="11">
        <f t="shared" si="1"/>
        <v>1734</v>
      </c>
      <c r="F75" s="14" t="s">
        <v>32</v>
      </c>
      <c r="G75" s="8" t="s">
        <v>301</v>
      </c>
      <c r="H75" s="70" t="s">
        <v>36</v>
      </c>
    </row>
    <row r="76" spans="1:8" ht="29" x14ac:dyDescent="0.25">
      <c r="A76" s="12">
        <v>55</v>
      </c>
      <c r="B76" s="11" t="s">
        <v>56</v>
      </c>
      <c r="C76" s="11" t="s">
        <v>34</v>
      </c>
      <c r="D76" s="13">
        <v>1</v>
      </c>
      <c r="E76" s="11">
        <f t="shared" si="1"/>
        <v>1735</v>
      </c>
      <c r="F76" s="14" t="s">
        <v>32</v>
      </c>
      <c r="G76" s="8" t="s">
        <v>301</v>
      </c>
      <c r="H76" s="70" t="s">
        <v>36</v>
      </c>
    </row>
    <row r="77" spans="1:8" ht="29" x14ac:dyDescent="0.25">
      <c r="A77" s="11">
        <v>56</v>
      </c>
      <c r="B77" s="11" t="s">
        <v>59</v>
      </c>
      <c r="C77" s="11" t="s">
        <v>9</v>
      </c>
      <c r="D77" s="13">
        <v>8</v>
      </c>
      <c r="E77" s="11">
        <f t="shared" si="1"/>
        <v>1743</v>
      </c>
      <c r="F77" s="14" t="s">
        <v>36</v>
      </c>
      <c r="G77" s="15" t="s">
        <v>58</v>
      </c>
      <c r="H77" s="70" t="s">
        <v>36</v>
      </c>
    </row>
    <row r="78" spans="1:8" x14ac:dyDescent="0.25">
      <c r="A78" s="12">
        <v>57</v>
      </c>
      <c r="B78" s="11" t="s">
        <v>87</v>
      </c>
      <c r="C78" s="11" t="s">
        <v>31</v>
      </c>
      <c r="D78" s="13">
        <v>2</v>
      </c>
      <c r="E78" s="11">
        <f t="shared" si="1"/>
        <v>1745</v>
      </c>
      <c r="F78" s="14" t="s">
        <v>36</v>
      </c>
      <c r="G78" s="15"/>
      <c r="H78" s="70" t="s">
        <v>36</v>
      </c>
    </row>
    <row r="79" spans="1:8" x14ac:dyDescent="0.25">
      <c r="A79" s="11">
        <v>58</v>
      </c>
      <c r="B79" s="11" t="s">
        <v>334</v>
      </c>
      <c r="C79" s="11" t="s">
        <v>34</v>
      </c>
      <c r="D79" s="13">
        <v>35</v>
      </c>
      <c r="E79" s="11">
        <f t="shared" si="1"/>
        <v>1780</v>
      </c>
      <c r="F79" s="14" t="s">
        <v>36</v>
      </c>
      <c r="G79" s="8"/>
      <c r="H79" s="70" t="s">
        <v>36</v>
      </c>
    </row>
    <row r="80" spans="1:8" x14ac:dyDescent="0.25">
      <c r="A80" s="12">
        <v>59</v>
      </c>
      <c r="B80" s="11" t="s">
        <v>335</v>
      </c>
      <c r="C80" s="11" t="s">
        <v>34</v>
      </c>
      <c r="D80" s="13">
        <v>35</v>
      </c>
      <c r="E80" s="11">
        <f t="shared" si="1"/>
        <v>1815</v>
      </c>
      <c r="F80" s="14" t="s">
        <v>36</v>
      </c>
      <c r="G80" s="8"/>
      <c r="H80" s="70" t="s">
        <v>36</v>
      </c>
    </row>
    <row r="81" spans="1:8" x14ac:dyDescent="0.25">
      <c r="A81" s="11">
        <v>60</v>
      </c>
      <c r="B81" s="55" t="s">
        <v>352</v>
      </c>
      <c r="C81" s="55" t="s">
        <v>252</v>
      </c>
      <c r="D81" s="55">
        <v>14</v>
      </c>
      <c r="E81" s="11">
        <f t="shared" si="1"/>
        <v>1829</v>
      </c>
      <c r="F81" s="57" t="s">
        <v>36</v>
      </c>
      <c r="G81" s="55" t="s">
        <v>359</v>
      </c>
      <c r="H81" s="71" t="s">
        <v>32</v>
      </c>
    </row>
    <row r="82" spans="1:8" x14ac:dyDescent="0.25">
      <c r="A82" s="12">
        <v>61</v>
      </c>
      <c r="B82" s="55" t="s">
        <v>354</v>
      </c>
      <c r="C82" s="55" t="s">
        <v>252</v>
      </c>
      <c r="D82" s="55">
        <v>14</v>
      </c>
      <c r="E82" s="11">
        <f t="shared" si="1"/>
        <v>1843</v>
      </c>
      <c r="F82" s="57" t="s">
        <v>36</v>
      </c>
      <c r="G82" s="55" t="s">
        <v>360</v>
      </c>
      <c r="H82" s="70" t="s">
        <v>36</v>
      </c>
    </row>
    <row r="83" spans="1:8" x14ac:dyDescent="0.25">
      <c r="A83" s="11">
        <v>62</v>
      </c>
      <c r="B83" s="11" t="s">
        <v>42</v>
      </c>
      <c r="C83" s="11" t="s">
        <v>34</v>
      </c>
      <c r="D83" s="11">
        <v>1</v>
      </c>
      <c r="E83" s="11">
        <f t="shared" si="1"/>
        <v>1844</v>
      </c>
      <c r="F83" s="14" t="s">
        <v>36</v>
      </c>
      <c r="G83" s="11"/>
      <c r="H83" s="70" t="s">
        <v>36</v>
      </c>
    </row>
    <row r="84" spans="1:8" ht="43.5" x14ac:dyDescent="0.25">
      <c r="A84" s="12">
        <v>63</v>
      </c>
      <c r="B84" s="60" t="s">
        <v>355</v>
      </c>
      <c r="C84" s="60" t="s">
        <v>34</v>
      </c>
      <c r="D84" s="60">
        <v>1</v>
      </c>
      <c r="E84" s="11">
        <f t="shared" si="1"/>
        <v>1845</v>
      </c>
      <c r="F84" s="62" t="s">
        <v>36</v>
      </c>
      <c r="G84" s="60" t="s">
        <v>356</v>
      </c>
      <c r="H84" s="70" t="s">
        <v>32</v>
      </c>
    </row>
    <row r="85" spans="1:8" x14ac:dyDescent="0.25">
      <c r="A85" s="11">
        <v>64</v>
      </c>
      <c r="B85" s="11" t="s">
        <v>42</v>
      </c>
      <c r="C85" s="11" t="s">
        <v>34</v>
      </c>
      <c r="D85" s="13">
        <v>35</v>
      </c>
      <c r="E85" s="11">
        <f t="shared" si="1"/>
        <v>1880</v>
      </c>
      <c r="F85" s="14" t="s">
        <v>36</v>
      </c>
      <c r="G85" s="8"/>
      <c r="H85" s="70" t="s">
        <v>36</v>
      </c>
    </row>
    <row r="86" spans="1:8" x14ac:dyDescent="0.25">
      <c r="A86" s="12">
        <v>65</v>
      </c>
      <c r="B86" s="11" t="s">
        <v>316</v>
      </c>
      <c r="C86" s="11" t="s">
        <v>34</v>
      </c>
      <c r="D86" s="13">
        <v>6</v>
      </c>
      <c r="E86" s="11">
        <f t="shared" si="1"/>
        <v>1886</v>
      </c>
      <c r="F86" s="14" t="s">
        <v>36</v>
      </c>
      <c r="G86" s="8"/>
      <c r="H86" s="70" t="s">
        <v>36</v>
      </c>
    </row>
    <row r="87" spans="1:8" x14ac:dyDescent="0.25">
      <c r="A87" s="11">
        <v>66</v>
      </c>
      <c r="B87" s="11" t="s">
        <v>317</v>
      </c>
      <c r="C87" s="11" t="s">
        <v>31</v>
      </c>
      <c r="D87" s="13">
        <v>16</v>
      </c>
      <c r="E87" s="11">
        <f t="shared" si="1"/>
        <v>1902</v>
      </c>
      <c r="F87" s="14" t="s">
        <v>32</v>
      </c>
      <c r="G87" s="8"/>
      <c r="H87" s="70" t="s">
        <v>36</v>
      </c>
    </row>
    <row r="88" spans="1:8" ht="174" x14ac:dyDescent="0.25">
      <c r="A88" s="12">
        <v>67</v>
      </c>
      <c r="B88" s="11" t="s">
        <v>331</v>
      </c>
      <c r="C88" s="11" t="s">
        <v>34</v>
      </c>
      <c r="D88" s="13">
        <v>2</v>
      </c>
      <c r="E88" s="11">
        <f t="shared" si="1"/>
        <v>1904</v>
      </c>
      <c r="F88" s="14" t="s">
        <v>32</v>
      </c>
      <c r="G88" s="15" t="s">
        <v>632</v>
      </c>
      <c r="H88" s="70" t="s">
        <v>36</v>
      </c>
    </row>
    <row r="89" spans="1:8" s="34" customFormat="1" ht="29" x14ac:dyDescent="0.25">
      <c r="A89" s="11">
        <v>68</v>
      </c>
      <c r="B89" s="11" t="s">
        <v>332</v>
      </c>
      <c r="C89" s="11" t="s">
        <v>330</v>
      </c>
      <c r="D89" s="13">
        <v>14</v>
      </c>
      <c r="E89" s="11">
        <f t="shared" si="1"/>
        <v>1918</v>
      </c>
      <c r="F89" s="14" t="s">
        <v>32</v>
      </c>
      <c r="G89" s="15"/>
      <c r="H89" s="70" t="s">
        <v>36</v>
      </c>
    </row>
    <row r="90" spans="1:8" ht="29" x14ac:dyDescent="0.25">
      <c r="A90" s="12">
        <v>69</v>
      </c>
      <c r="B90" s="11" t="s">
        <v>333</v>
      </c>
      <c r="C90" s="11" t="s">
        <v>34</v>
      </c>
      <c r="D90" s="13">
        <v>50</v>
      </c>
      <c r="E90" s="11">
        <f t="shared" si="1"/>
        <v>1968</v>
      </c>
      <c r="F90" s="14" t="s">
        <v>36</v>
      </c>
      <c r="G90" s="8" t="s">
        <v>337</v>
      </c>
      <c r="H90" s="70" t="s">
        <v>36</v>
      </c>
    </row>
    <row r="91" spans="1:8" ht="29" x14ac:dyDescent="0.25">
      <c r="A91" s="11">
        <v>70</v>
      </c>
      <c r="B91" s="11" t="s">
        <v>333</v>
      </c>
      <c r="C91" s="11" t="s">
        <v>34</v>
      </c>
      <c r="D91" s="13">
        <v>50</v>
      </c>
      <c r="E91" s="11">
        <f t="shared" si="1"/>
        <v>2018</v>
      </c>
      <c r="F91" s="14" t="s">
        <v>36</v>
      </c>
      <c r="G91" s="8" t="s">
        <v>337</v>
      </c>
      <c r="H91" s="70" t="s">
        <v>36</v>
      </c>
    </row>
    <row r="92" spans="1:8" x14ac:dyDescent="0.25">
      <c r="A92" s="24"/>
      <c r="B92" s="25"/>
      <c r="C92" s="25"/>
      <c r="D92" s="26"/>
      <c r="E92" s="25"/>
      <c r="F92" s="27"/>
      <c r="G92" s="22"/>
      <c r="H92" s="53"/>
    </row>
    <row r="93" spans="1:8" x14ac:dyDescent="0.25">
      <c r="A93" s="24"/>
      <c r="B93" s="25"/>
      <c r="C93" s="25"/>
      <c r="D93" s="26"/>
      <c r="E93" s="25"/>
      <c r="F93" s="27"/>
      <c r="G93" s="22"/>
      <c r="H93" s="53"/>
    </row>
    <row r="94" spans="1:8" x14ac:dyDescent="0.25">
      <c r="A94" s="121" t="s">
        <v>83</v>
      </c>
      <c r="B94" s="122"/>
      <c r="C94" s="22"/>
      <c r="D94" s="22"/>
      <c r="E94" s="22"/>
      <c r="F94" s="22"/>
      <c r="G94" s="22"/>
      <c r="H94" s="53"/>
    </row>
    <row r="95" spans="1:8" ht="58" x14ac:dyDescent="0.25">
      <c r="A95" s="5" t="s">
        <v>26</v>
      </c>
      <c r="B95" s="5" t="s">
        <v>16</v>
      </c>
      <c r="C95" s="5" t="s">
        <v>15</v>
      </c>
      <c r="D95" s="5" t="s">
        <v>29</v>
      </c>
      <c r="E95" s="5" t="s">
        <v>43</v>
      </c>
      <c r="F95" s="5" t="s">
        <v>362</v>
      </c>
      <c r="G95" s="5" t="s">
        <v>17</v>
      </c>
      <c r="H95" s="66" t="s">
        <v>361</v>
      </c>
    </row>
    <row r="96" spans="1:8" x14ac:dyDescent="0.25">
      <c r="A96" s="12">
        <v>1</v>
      </c>
      <c r="B96" s="11" t="s">
        <v>18</v>
      </c>
      <c r="C96" s="11" t="s">
        <v>31</v>
      </c>
      <c r="D96" s="12">
        <v>2</v>
      </c>
      <c r="E96" s="12">
        <v>2</v>
      </c>
      <c r="F96" s="16" t="s">
        <v>32</v>
      </c>
      <c r="G96" s="12" t="s">
        <v>84</v>
      </c>
      <c r="H96" s="70" t="s">
        <v>36</v>
      </c>
    </row>
    <row r="97" spans="1:8" x14ac:dyDescent="0.25">
      <c r="A97" s="11">
        <v>2</v>
      </c>
      <c r="B97" s="11" t="s">
        <v>38</v>
      </c>
      <c r="C97" s="11" t="s">
        <v>31</v>
      </c>
      <c r="D97" s="11">
        <v>7</v>
      </c>
      <c r="E97" s="11">
        <f>E96+D97</f>
        <v>9</v>
      </c>
      <c r="F97" s="14" t="s">
        <v>32</v>
      </c>
      <c r="G97" s="11" t="s">
        <v>246</v>
      </c>
      <c r="H97" s="70" t="s">
        <v>36</v>
      </c>
    </row>
    <row r="98" spans="1:8" x14ac:dyDescent="0.25">
      <c r="A98" s="12">
        <v>3</v>
      </c>
      <c r="B98" s="40" t="s">
        <v>284</v>
      </c>
      <c r="C98" s="40" t="s">
        <v>34</v>
      </c>
      <c r="D98" s="40">
        <v>250</v>
      </c>
      <c r="E98" s="11">
        <f t="shared" ref="E98:E114" si="2">E97+D98</f>
        <v>259</v>
      </c>
      <c r="F98" s="41" t="s">
        <v>32</v>
      </c>
      <c r="G98" s="40" t="s">
        <v>285</v>
      </c>
      <c r="H98" s="70" t="s">
        <v>36</v>
      </c>
    </row>
    <row r="99" spans="1:8" ht="43.5" x14ac:dyDescent="0.25">
      <c r="A99" s="11">
        <v>4</v>
      </c>
      <c r="B99" s="11" t="s">
        <v>249</v>
      </c>
      <c r="C99" s="11" t="s">
        <v>34</v>
      </c>
      <c r="D99" s="11">
        <v>2</v>
      </c>
      <c r="E99" s="11">
        <f t="shared" si="2"/>
        <v>261</v>
      </c>
      <c r="F99" s="14" t="s">
        <v>32</v>
      </c>
      <c r="G99" s="42" t="s">
        <v>166</v>
      </c>
      <c r="H99" s="70" t="s">
        <v>36</v>
      </c>
    </row>
    <row r="100" spans="1:8" x14ac:dyDescent="0.25">
      <c r="A100" s="12">
        <v>5</v>
      </c>
      <c r="B100" s="11" t="s">
        <v>287</v>
      </c>
      <c r="C100" s="11" t="s">
        <v>34</v>
      </c>
      <c r="D100" s="13">
        <v>75</v>
      </c>
      <c r="E100" s="11">
        <f t="shared" si="2"/>
        <v>336</v>
      </c>
      <c r="F100" s="14" t="s">
        <v>61</v>
      </c>
      <c r="G100" s="8" t="s">
        <v>286</v>
      </c>
      <c r="H100" s="70" t="s">
        <v>36</v>
      </c>
    </row>
    <row r="101" spans="1:8" ht="29" x14ac:dyDescent="0.25">
      <c r="A101" s="11">
        <v>6</v>
      </c>
      <c r="B101" s="11" t="s">
        <v>250</v>
      </c>
      <c r="C101" s="11" t="s">
        <v>34</v>
      </c>
      <c r="D101" s="12">
        <v>10</v>
      </c>
      <c r="E101" s="11">
        <f t="shared" si="2"/>
        <v>346</v>
      </c>
      <c r="F101" s="16" t="s">
        <v>32</v>
      </c>
      <c r="G101" s="8"/>
      <c r="H101" s="70" t="s">
        <v>36</v>
      </c>
    </row>
    <row r="102" spans="1:8" ht="29" x14ac:dyDescent="0.25">
      <c r="A102" s="12">
        <v>7</v>
      </c>
      <c r="B102" s="11" t="s">
        <v>72</v>
      </c>
      <c r="C102" s="11" t="s">
        <v>34</v>
      </c>
      <c r="D102" s="13">
        <v>75</v>
      </c>
      <c r="E102" s="11">
        <f t="shared" si="2"/>
        <v>421</v>
      </c>
      <c r="F102" s="14" t="s">
        <v>61</v>
      </c>
      <c r="G102" s="8" t="s">
        <v>309</v>
      </c>
      <c r="H102" s="70" t="s">
        <v>36</v>
      </c>
    </row>
    <row r="103" spans="1:8" ht="29" x14ac:dyDescent="0.25">
      <c r="A103" s="11">
        <v>8</v>
      </c>
      <c r="B103" s="11" t="s">
        <v>298</v>
      </c>
      <c r="C103" s="11" t="s">
        <v>34</v>
      </c>
      <c r="D103" s="13">
        <v>36</v>
      </c>
      <c r="E103" s="11">
        <f t="shared" si="2"/>
        <v>457</v>
      </c>
      <c r="F103" s="14" t="s">
        <v>32</v>
      </c>
      <c r="G103" s="8"/>
      <c r="H103" s="70" t="s">
        <v>36</v>
      </c>
    </row>
    <row r="104" spans="1:8" ht="29" x14ac:dyDescent="0.25">
      <c r="A104" s="12">
        <v>9</v>
      </c>
      <c r="B104" s="11" t="s">
        <v>299</v>
      </c>
      <c r="C104" s="11" t="s">
        <v>34</v>
      </c>
      <c r="D104" s="13">
        <v>36</v>
      </c>
      <c r="E104" s="11">
        <f t="shared" si="2"/>
        <v>493</v>
      </c>
      <c r="F104" s="14" t="s">
        <v>36</v>
      </c>
      <c r="G104" s="8"/>
      <c r="H104" s="70" t="s">
        <v>36</v>
      </c>
    </row>
    <row r="105" spans="1:8" ht="29" x14ac:dyDescent="0.25">
      <c r="A105" s="11">
        <v>10</v>
      </c>
      <c r="B105" s="11" t="s">
        <v>300</v>
      </c>
      <c r="C105" s="11" t="s">
        <v>34</v>
      </c>
      <c r="D105" s="13">
        <v>36</v>
      </c>
      <c r="E105" s="11">
        <f t="shared" si="2"/>
        <v>529</v>
      </c>
      <c r="F105" s="14" t="s">
        <v>36</v>
      </c>
      <c r="G105" s="8"/>
      <c r="H105" s="70" t="s">
        <v>36</v>
      </c>
    </row>
    <row r="106" spans="1:8" x14ac:dyDescent="0.25">
      <c r="A106" s="12">
        <v>11</v>
      </c>
      <c r="B106" s="11" t="s">
        <v>3</v>
      </c>
      <c r="C106" s="11" t="s">
        <v>34</v>
      </c>
      <c r="D106" s="13">
        <v>36</v>
      </c>
      <c r="E106" s="11">
        <f t="shared" si="2"/>
        <v>565</v>
      </c>
      <c r="F106" s="14" t="s">
        <v>36</v>
      </c>
      <c r="G106" s="8"/>
      <c r="H106" s="70" t="s">
        <v>36</v>
      </c>
    </row>
    <row r="107" spans="1:8" x14ac:dyDescent="0.25">
      <c r="A107" s="11">
        <v>12</v>
      </c>
      <c r="B107" s="11" t="s">
        <v>14</v>
      </c>
      <c r="C107" s="11" t="s">
        <v>34</v>
      </c>
      <c r="D107" s="13">
        <v>10</v>
      </c>
      <c r="E107" s="11">
        <f t="shared" si="2"/>
        <v>575</v>
      </c>
      <c r="F107" s="14" t="s">
        <v>32</v>
      </c>
      <c r="G107" s="8"/>
      <c r="H107" s="70" t="s">
        <v>36</v>
      </c>
    </row>
    <row r="108" spans="1:8" x14ac:dyDescent="0.25">
      <c r="A108" s="12">
        <v>13</v>
      </c>
      <c r="B108" s="11" t="s">
        <v>4</v>
      </c>
      <c r="C108" s="11" t="s">
        <v>34</v>
      </c>
      <c r="D108" s="13">
        <v>2</v>
      </c>
      <c r="E108" s="11">
        <f t="shared" si="2"/>
        <v>577</v>
      </c>
      <c r="F108" s="14" t="s">
        <v>32</v>
      </c>
      <c r="G108" s="42" t="s">
        <v>166</v>
      </c>
      <c r="H108" s="70" t="s">
        <v>36</v>
      </c>
    </row>
    <row r="109" spans="1:8" x14ac:dyDescent="0.25">
      <c r="A109" s="11">
        <v>14</v>
      </c>
      <c r="B109" s="11" t="s">
        <v>65</v>
      </c>
      <c r="C109" s="11" t="s">
        <v>34</v>
      </c>
      <c r="D109" s="13">
        <v>75</v>
      </c>
      <c r="E109" s="11">
        <f t="shared" si="2"/>
        <v>652</v>
      </c>
      <c r="F109" s="14" t="s">
        <v>61</v>
      </c>
      <c r="G109" s="8" t="s">
        <v>66</v>
      </c>
      <c r="H109" s="70" t="s">
        <v>36</v>
      </c>
    </row>
    <row r="110" spans="1:8" x14ac:dyDescent="0.25">
      <c r="A110" s="12">
        <v>15</v>
      </c>
      <c r="B110" s="11" t="s">
        <v>5</v>
      </c>
      <c r="C110" s="11" t="s">
        <v>34</v>
      </c>
      <c r="D110" s="13">
        <v>3</v>
      </c>
      <c r="E110" s="11">
        <f t="shared" si="2"/>
        <v>655</v>
      </c>
      <c r="F110" s="14" t="s">
        <v>32</v>
      </c>
      <c r="G110" s="42" t="s">
        <v>166</v>
      </c>
      <c r="H110" s="70" t="s">
        <v>36</v>
      </c>
    </row>
    <row r="111" spans="1:8" x14ac:dyDescent="0.25">
      <c r="A111" s="11">
        <v>16</v>
      </c>
      <c r="B111" s="31" t="s">
        <v>85</v>
      </c>
      <c r="C111" s="31" t="s">
        <v>34</v>
      </c>
      <c r="D111" s="31">
        <v>16</v>
      </c>
      <c r="E111" s="11">
        <f t="shared" si="2"/>
        <v>671</v>
      </c>
      <c r="F111" s="14" t="s">
        <v>36</v>
      </c>
      <c r="G111" s="31"/>
      <c r="H111" s="70" t="s">
        <v>36</v>
      </c>
    </row>
    <row r="112" spans="1:8" x14ac:dyDescent="0.25">
      <c r="A112" s="12">
        <v>17</v>
      </c>
      <c r="B112" s="31" t="s">
        <v>245</v>
      </c>
      <c r="C112" s="31" t="s">
        <v>34</v>
      </c>
      <c r="D112" s="31">
        <v>10</v>
      </c>
      <c r="E112" s="11">
        <f t="shared" si="2"/>
        <v>681</v>
      </c>
      <c r="F112" s="14" t="s">
        <v>32</v>
      </c>
      <c r="G112" s="31" t="s">
        <v>248</v>
      </c>
      <c r="H112" s="70" t="s">
        <v>36</v>
      </c>
    </row>
    <row r="113" spans="1:8" x14ac:dyDescent="0.25">
      <c r="A113" s="11">
        <v>18</v>
      </c>
      <c r="B113" s="11" t="s">
        <v>317</v>
      </c>
      <c r="C113" s="11" t="s">
        <v>31</v>
      </c>
      <c r="D113" s="13">
        <v>16</v>
      </c>
      <c r="E113" s="13">
        <f>E112+D113</f>
        <v>697</v>
      </c>
      <c r="F113" s="14" t="s">
        <v>32</v>
      </c>
      <c r="G113" s="8" t="s">
        <v>336</v>
      </c>
      <c r="H113" s="70" t="s">
        <v>36</v>
      </c>
    </row>
    <row r="114" spans="1:8" x14ac:dyDescent="0.25">
      <c r="A114" s="11">
        <v>19</v>
      </c>
      <c r="B114" s="11" t="s">
        <v>57</v>
      </c>
      <c r="C114" s="11" t="s">
        <v>34</v>
      </c>
      <c r="D114" s="13">
        <v>53</v>
      </c>
      <c r="E114" s="11">
        <f t="shared" si="2"/>
        <v>750</v>
      </c>
      <c r="F114" s="14" t="s">
        <v>36</v>
      </c>
      <c r="G114" s="8"/>
      <c r="H114" s="70" t="s">
        <v>36</v>
      </c>
    </row>
  </sheetData>
  <mergeCells count="8">
    <mergeCell ref="A2:C2"/>
    <mergeCell ref="D7:G7"/>
    <mergeCell ref="A94:B94"/>
    <mergeCell ref="D4:G4"/>
    <mergeCell ref="D5:G5"/>
    <mergeCell ref="D6:G6"/>
    <mergeCell ref="A9:B9"/>
    <mergeCell ref="A20:B20"/>
  </mergeCells>
  <hyperlinks>
    <hyperlink ref="G33" location="'Static Codes'!A1" display="Refer Sheet for Static Codes"/>
    <hyperlink ref="G45" location="'Static Codes'!A1" display="Refer Sheet for Static Codes"/>
    <hyperlink ref="G47" location="'Static Codes'!A1" display="Refer Sheet for Static Codes"/>
    <hyperlink ref="G48" location="'Static Codes'!A1" display="Refer Sheet for Static Codes"/>
    <hyperlink ref="G62" location="'Static Codes'!A1" display="Refer Sheet for Static Codes"/>
    <hyperlink ref="G64" location="'Static Codes'!A1" display="Refer Sheet for Static Codes"/>
    <hyperlink ref="G65" location="'Static Codes'!A1" display="Refer Sheet for Static Codes"/>
    <hyperlink ref="G67" location="'Static Codes'!A1" display="Refer Sheet for Static Codes"/>
    <hyperlink ref="G71" location="'Static Codes'!A1" display="Refer Sheet for Static Codes"/>
    <hyperlink ref="G99" location="'Static Codes'!A1" display="Refer Sheet for Static Codes"/>
    <hyperlink ref="G108" location="'Static Codes'!A1" display="Refer Sheet for Static Codes"/>
    <hyperlink ref="G110" location="'Static Codes'!A1" display="Refer Sheet for Static Codes"/>
  </hyperlinks>
  <printOptions horizontalCentered="1"/>
  <pageMargins left="0.2" right="0.46" top="0.39370078740157483" bottom="0.47244094488188981" header="0.31496062992125984" footer="0.31496062992125984"/>
  <pageSetup scale="74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D413"/>
  <sheetViews>
    <sheetView topLeftCell="A155" workbookViewId="0">
      <selection activeCell="D115" sqref="D115"/>
    </sheetView>
  </sheetViews>
  <sheetFormatPr defaultColWidth="9.1796875" defaultRowHeight="14.5" x14ac:dyDescent="0.35"/>
  <cols>
    <col min="1" max="1" width="30" style="29" bestFit="1" customWidth="1"/>
    <col min="2" max="2" width="11.81640625" style="29" bestFit="1" customWidth="1"/>
    <col min="3" max="3" width="5.54296875" style="29" bestFit="1" customWidth="1"/>
    <col min="4" max="4" width="84.81640625" style="29" customWidth="1"/>
    <col min="5" max="16384" width="9.1796875" style="29"/>
  </cols>
  <sheetData>
    <row r="2" spans="1:4" x14ac:dyDescent="0.35">
      <c r="A2" s="30" t="s">
        <v>160</v>
      </c>
      <c r="B2" s="30" t="s">
        <v>161</v>
      </c>
      <c r="C2" s="30" t="s">
        <v>165</v>
      </c>
      <c r="D2" s="30" t="s">
        <v>16</v>
      </c>
    </row>
    <row r="3" spans="1:4" x14ac:dyDescent="0.35">
      <c r="A3" s="125" t="s">
        <v>41</v>
      </c>
      <c r="B3" s="128"/>
      <c r="C3" s="32" t="s">
        <v>123</v>
      </c>
      <c r="D3" s="33" t="s">
        <v>302</v>
      </c>
    </row>
    <row r="4" spans="1:4" x14ac:dyDescent="0.35">
      <c r="A4" s="126"/>
      <c r="B4" s="129"/>
      <c r="C4" s="32" t="s">
        <v>124</v>
      </c>
      <c r="D4" s="33" t="s">
        <v>308</v>
      </c>
    </row>
    <row r="5" spans="1:4" x14ac:dyDescent="0.35">
      <c r="A5" s="126"/>
      <c r="B5" s="129"/>
      <c r="C5" s="32" t="s">
        <v>125</v>
      </c>
      <c r="D5" s="33" t="s">
        <v>307</v>
      </c>
    </row>
    <row r="6" spans="1:4" x14ac:dyDescent="0.35">
      <c r="A6" s="126"/>
      <c r="B6" s="129"/>
      <c r="C6" s="32" t="s">
        <v>126</v>
      </c>
      <c r="D6" s="33" t="s">
        <v>304</v>
      </c>
    </row>
    <row r="7" spans="1:4" x14ac:dyDescent="0.35">
      <c r="A7" s="126"/>
      <c r="B7" s="129"/>
      <c r="C7" s="32" t="s">
        <v>127</v>
      </c>
      <c r="D7" s="33" t="s">
        <v>305</v>
      </c>
    </row>
    <row r="8" spans="1:4" x14ac:dyDescent="0.35">
      <c r="A8" s="126"/>
      <c r="B8" s="129"/>
      <c r="C8" s="32" t="s">
        <v>128</v>
      </c>
      <c r="D8" s="33" t="s">
        <v>306</v>
      </c>
    </row>
    <row r="9" spans="1:4" x14ac:dyDescent="0.35">
      <c r="A9" s="126"/>
      <c r="B9" s="129"/>
      <c r="C9" s="32" t="s">
        <v>129</v>
      </c>
      <c r="D9" s="33" t="s">
        <v>303</v>
      </c>
    </row>
    <row r="10" spans="1:4" x14ac:dyDescent="0.35">
      <c r="A10" s="127"/>
      <c r="B10" s="130"/>
      <c r="C10" s="32" t="s">
        <v>159</v>
      </c>
      <c r="D10" s="33" t="s">
        <v>190</v>
      </c>
    </row>
    <row r="11" spans="1:4" x14ac:dyDescent="0.35">
      <c r="A11" s="35"/>
      <c r="B11" s="36"/>
      <c r="C11" s="32"/>
      <c r="D11" s="37"/>
    </row>
    <row r="12" spans="1:4" x14ac:dyDescent="0.35">
      <c r="A12" s="125" t="s">
        <v>264</v>
      </c>
      <c r="B12" s="134"/>
      <c r="C12" s="32" t="s">
        <v>123</v>
      </c>
      <c r="D12" s="37" t="s">
        <v>209</v>
      </c>
    </row>
    <row r="13" spans="1:4" x14ac:dyDescent="0.35">
      <c r="A13" s="126"/>
      <c r="B13" s="135"/>
      <c r="C13" s="32" t="s">
        <v>124</v>
      </c>
      <c r="D13" s="37" t="s">
        <v>210</v>
      </c>
    </row>
    <row r="14" spans="1:4" x14ac:dyDescent="0.35">
      <c r="A14" s="126"/>
      <c r="B14" s="135"/>
      <c r="C14" s="32" t="s">
        <v>125</v>
      </c>
      <c r="D14" s="37" t="s">
        <v>211</v>
      </c>
    </row>
    <row r="15" spans="1:4" x14ac:dyDescent="0.35">
      <c r="A15" s="126"/>
      <c r="B15" s="135"/>
      <c r="C15" s="32" t="s">
        <v>126</v>
      </c>
      <c r="D15" s="37" t="s">
        <v>212</v>
      </c>
    </row>
    <row r="16" spans="1:4" x14ac:dyDescent="0.35">
      <c r="A16" s="126"/>
      <c r="B16" s="135"/>
      <c r="C16" s="32" t="s">
        <v>127</v>
      </c>
      <c r="D16" s="37" t="s">
        <v>213</v>
      </c>
    </row>
    <row r="17" spans="1:4" x14ac:dyDescent="0.35">
      <c r="A17" s="126"/>
      <c r="B17" s="135"/>
      <c r="C17" s="32" t="s">
        <v>128</v>
      </c>
      <c r="D17" s="37" t="s">
        <v>214</v>
      </c>
    </row>
    <row r="18" spans="1:4" x14ac:dyDescent="0.35">
      <c r="A18" s="126"/>
      <c r="B18" s="135"/>
      <c r="C18" s="32" t="s">
        <v>129</v>
      </c>
      <c r="D18" s="37" t="s">
        <v>215</v>
      </c>
    </row>
    <row r="19" spans="1:4" x14ac:dyDescent="0.35">
      <c r="A19" s="126"/>
      <c r="B19" s="135"/>
      <c r="C19" s="32" t="s">
        <v>130</v>
      </c>
      <c r="D19" s="37" t="s">
        <v>217</v>
      </c>
    </row>
    <row r="20" spans="1:4" x14ac:dyDescent="0.35">
      <c r="A20" s="126"/>
      <c r="B20" s="135"/>
      <c r="C20" s="32" t="s">
        <v>131</v>
      </c>
      <c r="D20" s="37" t="s">
        <v>218</v>
      </c>
    </row>
    <row r="21" spans="1:4" x14ac:dyDescent="0.35">
      <c r="A21" s="126"/>
      <c r="B21" s="135"/>
      <c r="C21" s="32" t="s">
        <v>132</v>
      </c>
      <c r="D21" s="37" t="s">
        <v>219</v>
      </c>
    </row>
    <row r="22" spans="1:4" x14ac:dyDescent="0.35">
      <c r="A22" s="126"/>
      <c r="B22" s="135"/>
      <c r="C22" s="32" t="s">
        <v>133</v>
      </c>
      <c r="D22" s="37" t="s">
        <v>220</v>
      </c>
    </row>
    <row r="23" spans="1:4" ht="29" x14ac:dyDescent="0.35">
      <c r="A23" s="126"/>
      <c r="B23" s="135"/>
      <c r="C23" s="32" t="s">
        <v>134</v>
      </c>
      <c r="D23" s="37" t="s">
        <v>221</v>
      </c>
    </row>
    <row r="24" spans="1:4" x14ac:dyDescent="0.35">
      <c r="A24" s="127"/>
      <c r="B24" s="136"/>
      <c r="C24" s="32" t="s">
        <v>135</v>
      </c>
      <c r="D24" s="37" t="s">
        <v>216</v>
      </c>
    </row>
    <row r="25" spans="1:4" x14ac:dyDescent="0.35">
      <c r="A25" s="35"/>
      <c r="B25" s="36"/>
      <c r="C25" s="32"/>
      <c r="D25" s="37"/>
    </row>
    <row r="26" spans="1:4" x14ac:dyDescent="0.35">
      <c r="A26" s="125" t="s">
        <v>265</v>
      </c>
      <c r="B26" s="134"/>
      <c r="C26" s="32" t="s">
        <v>123</v>
      </c>
      <c r="D26" s="33" t="s">
        <v>210</v>
      </c>
    </row>
    <row r="27" spans="1:4" x14ac:dyDescent="0.35">
      <c r="A27" s="126"/>
      <c r="B27" s="135"/>
      <c r="C27" s="32" t="s">
        <v>124</v>
      </c>
      <c r="D27" s="33" t="s">
        <v>222</v>
      </c>
    </row>
    <row r="28" spans="1:4" x14ac:dyDescent="0.35">
      <c r="A28" s="126"/>
      <c r="B28" s="135"/>
      <c r="C28" s="32" t="s">
        <v>125</v>
      </c>
      <c r="D28" s="33" t="s">
        <v>223</v>
      </c>
    </row>
    <row r="29" spans="1:4" x14ac:dyDescent="0.35">
      <c r="A29" s="126"/>
      <c r="B29" s="135"/>
      <c r="C29" s="32" t="s">
        <v>126</v>
      </c>
      <c r="D29" s="33" t="s">
        <v>224</v>
      </c>
    </row>
    <row r="30" spans="1:4" x14ac:dyDescent="0.35">
      <c r="A30" s="126"/>
      <c r="B30" s="135"/>
      <c r="C30" s="32" t="s">
        <v>127</v>
      </c>
      <c r="D30" s="33" t="s">
        <v>212</v>
      </c>
    </row>
    <row r="31" spans="1:4" x14ac:dyDescent="0.35">
      <c r="A31" s="126"/>
      <c r="B31" s="135"/>
      <c r="C31" s="32" t="s">
        <v>128</v>
      </c>
      <c r="D31" s="33" t="s">
        <v>225</v>
      </c>
    </row>
    <row r="32" spans="1:4" x14ac:dyDescent="0.35">
      <c r="A32" s="126"/>
      <c r="B32" s="135"/>
      <c r="C32" s="32" t="s">
        <v>129</v>
      </c>
      <c r="D32" s="33" t="s">
        <v>226</v>
      </c>
    </row>
    <row r="33" spans="1:4" x14ac:dyDescent="0.35">
      <c r="A33" s="126"/>
      <c r="B33" s="135"/>
      <c r="C33" s="32" t="s">
        <v>130</v>
      </c>
      <c r="D33" s="37" t="s">
        <v>227</v>
      </c>
    </row>
    <row r="34" spans="1:4" x14ac:dyDescent="0.35">
      <c r="A34" s="126"/>
      <c r="B34" s="135"/>
      <c r="C34" s="32" t="s">
        <v>131</v>
      </c>
      <c r="D34" s="37" t="s">
        <v>228</v>
      </c>
    </row>
    <row r="35" spans="1:4" x14ac:dyDescent="0.35">
      <c r="A35" s="126"/>
      <c r="B35" s="135"/>
      <c r="C35" s="32" t="s">
        <v>132</v>
      </c>
      <c r="D35" s="37" t="s">
        <v>229</v>
      </c>
    </row>
    <row r="36" spans="1:4" ht="29" x14ac:dyDescent="0.35">
      <c r="A36" s="126"/>
      <c r="B36" s="135"/>
      <c r="C36" s="32" t="s">
        <v>133</v>
      </c>
      <c r="D36" s="37" t="s">
        <v>230</v>
      </c>
    </row>
    <row r="37" spans="1:4" x14ac:dyDescent="0.35">
      <c r="A37" s="126"/>
      <c r="B37" s="135"/>
      <c r="C37" s="32" t="s">
        <v>134</v>
      </c>
      <c r="D37" s="37" t="s">
        <v>231</v>
      </c>
    </row>
    <row r="38" spans="1:4" x14ac:dyDescent="0.35">
      <c r="A38" s="126"/>
      <c r="B38" s="135"/>
      <c r="C38" s="32" t="s">
        <v>135</v>
      </c>
      <c r="D38" s="37" t="s">
        <v>232</v>
      </c>
    </row>
    <row r="39" spans="1:4" x14ac:dyDescent="0.35">
      <c r="A39" s="126"/>
      <c r="B39" s="135"/>
      <c r="C39" s="32" t="s">
        <v>136</v>
      </c>
      <c r="D39" s="37" t="s">
        <v>233</v>
      </c>
    </row>
    <row r="40" spans="1:4" x14ac:dyDescent="0.35">
      <c r="A40" s="126"/>
      <c r="B40" s="135"/>
      <c r="C40" s="32" t="s">
        <v>137</v>
      </c>
      <c r="D40" s="37" t="s">
        <v>234</v>
      </c>
    </row>
    <row r="41" spans="1:4" x14ac:dyDescent="0.35">
      <c r="A41" s="126"/>
      <c r="B41" s="135"/>
      <c r="C41" s="32" t="s">
        <v>138</v>
      </c>
      <c r="D41" s="37" t="s">
        <v>235</v>
      </c>
    </row>
    <row r="42" spans="1:4" x14ac:dyDescent="0.35">
      <c r="A42" s="126"/>
      <c r="B42" s="135"/>
      <c r="C42" s="32" t="s">
        <v>139</v>
      </c>
      <c r="D42" s="37" t="s">
        <v>236</v>
      </c>
    </row>
    <row r="43" spans="1:4" x14ac:dyDescent="0.35">
      <c r="A43" s="126"/>
      <c r="B43" s="135"/>
      <c r="C43" s="32" t="s">
        <v>140</v>
      </c>
      <c r="D43" s="37" t="s">
        <v>237</v>
      </c>
    </row>
    <row r="44" spans="1:4" x14ac:dyDescent="0.35">
      <c r="A44" s="126"/>
      <c r="B44" s="135"/>
      <c r="C44" s="32" t="s">
        <v>141</v>
      </c>
      <c r="D44" s="37" t="s">
        <v>238</v>
      </c>
    </row>
    <row r="45" spans="1:4" x14ac:dyDescent="0.35">
      <c r="A45" s="126"/>
      <c r="B45" s="135"/>
      <c r="C45" s="32" t="s">
        <v>142</v>
      </c>
      <c r="D45" s="37" t="s">
        <v>239</v>
      </c>
    </row>
    <row r="46" spans="1:4" x14ac:dyDescent="0.35">
      <c r="A46" s="126"/>
      <c r="B46" s="135"/>
      <c r="C46" s="32" t="s">
        <v>143</v>
      </c>
      <c r="D46" s="37" t="s">
        <v>240</v>
      </c>
    </row>
    <row r="47" spans="1:4" x14ac:dyDescent="0.35">
      <c r="A47" s="126"/>
      <c r="B47" s="135"/>
      <c r="C47" s="32" t="s">
        <v>144</v>
      </c>
      <c r="D47" s="37" t="s">
        <v>241</v>
      </c>
    </row>
    <row r="48" spans="1:4" ht="29" x14ac:dyDescent="0.35">
      <c r="A48" s="126"/>
      <c r="B48" s="135"/>
      <c r="C48" s="32" t="s">
        <v>145</v>
      </c>
      <c r="D48" s="37" t="s">
        <v>242</v>
      </c>
    </row>
    <row r="49" spans="1:4" ht="29" x14ac:dyDescent="0.35">
      <c r="A49" s="126"/>
      <c r="B49" s="135"/>
      <c r="C49" s="32" t="s">
        <v>146</v>
      </c>
      <c r="D49" s="37" t="s">
        <v>244</v>
      </c>
    </row>
    <row r="50" spans="1:4" x14ac:dyDescent="0.35">
      <c r="A50" s="127"/>
      <c r="B50" s="136"/>
      <c r="C50" s="32" t="s">
        <v>147</v>
      </c>
      <c r="D50" s="37" t="s">
        <v>243</v>
      </c>
    </row>
    <row r="51" spans="1:4" x14ac:dyDescent="0.35">
      <c r="A51" s="35"/>
      <c r="B51" s="36"/>
      <c r="C51" s="32"/>
      <c r="D51" s="33"/>
    </row>
    <row r="52" spans="1:4" x14ac:dyDescent="0.35">
      <c r="A52" s="125" t="s">
        <v>46</v>
      </c>
      <c r="B52" s="128"/>
      <c r="C52" s="32" t="s">
        <v>123</v>
      </c>
      <c r="D52" s="33" t="s">
        <v>189</v>
      </c>
    </row>
    <row r="53" spans="1:4" x14ac:dyDescent="0.35">
      <c r="A53" s="127"/>
      <c r="B53" s="130"/>
      <c r="C53" s="32" t="s">
        <v>159</v>
      </c>
      <c r="D53" s="33" t="s">
        <v>283</v>
      </c>
    </row>
    <row r="54" spans="1:4" x14ac:dyDescent="0.35">
      <c r="A54" s="38"/>
      <c r="B54" s="33"/>
      <c r="C54" s="32"/>
      <c r="D54" s="33"/>
    </row>
    <row r="55" spans="1:4" x14ac:dyDescent="0.35">
      <c r="A55" s="125" t="s">
        <v>49</v>
      </c>
      <c r="B55" s="134"/>
      <c r="C55" s="32" t="s">
        <v>196</v>
      </c>
      <c r="D55" s="33" t="s">
        <v>191</v>
      </c>
    </row>
    <row r="56" spans="1:4" x14ac:dyDescent="0.35">
      <c r="A56" s="126"/>
      <c r="B56" s="135"/>
      <c r="C56" s="32" t="s">
        <v>123</v>
      </c>
      <c r="D56" s="33" t="s">
        <v>192</v>
      </c>
    </row>
    <row r="57" spans="1:4" x14ac:dyDescent="0.35">
      <c r="A57" s="127"/>
      <c r="B57" s="136"/>
      <c r="C57" s="32" t="s">
        <v>124</v>
      </c>
      <c r="D57" s="33" t="s">
        <v>193</v>
      </c>
    </row>
    <row r="58" spans="1:4" x14ac:dyDescent="0.35">
      <c r="A58" s="38"/>
      <c r="B58" s="33"/>
      <c r="C58" s="32"/>
      <c r="D58" s="33"/>
    </row>
    <row r="59" spans="1:4" x14ac:dyDescent="0.35">
      <c r="A59" s="131" t="s">
        <v>204</v>
      </c>
      <c r="B59" s="134"/>
      <c r="C59" s="32" t="s">
        <v>123</v>
      </c>
      <c r="D59" s="33" t="s">
        <v>194</v>
      </c>
    </row>
    <row r="60" spans="1:4" x14ac:dyDescent="0.35">
      <c r="A60" s="132"/>
      <c r="B60" s="135"/>
      <c r="C60" s="32" t="s">
        <v>124</v>
      </c>
      <c r="D60" s="33" t="s">
        <v>195</v>
      </c>
    </row>
    <row r="61" spans="1:4" x14ac:dyDescent="0.35">
      <c r="A61" s="132"/>
      <c r="B61" s="135"/>
      <c r="C61" s="32" t="s">
        <v>125</v>
      </c>
      <c r="D61" s="33" t="s">
        <v>197</v>
      </c>
    </row>
    <row r="62" spans="1:4" x14ac:dyDescent="0.35">
      <c r="A62" s="132"/>
      <c r="B62" s="135"/>
      <c r="C62" s="32" t="s">
        <v>126</v>
      </c>
      <c r="D62" s="33" t="s">
        <v>198</v>
      </c>
    </row>
    <row r="63" spans="1:4" x14ac:dyDescent="0.35">
      <c r="A63" s="132"/>
      <c r="B63" s="135"/>
      <c r="C63" s="32" t="s">
        <v>127</v>
      </c>
      <c r="D63" s="33" t="s">
        <v>199</v>
      </c>
    </row>
    <row r="64" spans="1:4" x14ac:dyDescent="0.35">
      <c r="A64" s="132"/>
      <c r="B64" s="135"/>
      <c r="C64" s="32" t="s">
        <v>128</v>
      </c>
      <c r="D64" s="33" t="s">
        <v>200</v>
      </c>
    </row>
    <row r="65" spans="1:4" x14ac:dyDescent="0.35">
      <c r="A65" s="132"/>
      <c r="B65" s="135"/>
      <c r="C65" s="32" t="s">
        <v>129</v>
      </c>
      <c r="D65" s="33" t="s">
        <v>201</v>
      </c>
    </row>
    <row r="66" spans="1:4" x14ac:dyDescent="0.35">
      <c r="A66" s="132"/>
      <c r="B66" s="135"/>
      <c r="C66" s="32" t="s">
        <v>130</v>
      </c>
      <c r="D66" s="33" t="s">
        <v>202</v>
      </c>
    </row>
    <row r="67" spans="1:4" x14ac:dyDescent="0.35">
      <c r="A67" s="132"/>
      <c r="B67" s="135"/>
      <c r="C67" s="32" t="s">
        <v>131</v>
      </c>
      <c r="D67" s="33" t="s">
        <v>203</v>
      </c>
    </row>
    <row r="68" spans="1:4" x14ac:dyDescent="0.35">
      <c r="A68" s="133"/>
      <c r="B68" s="136"/>
      <c r="C68" s="32" t="s">
        <v>159</v>
      </c>
      <c r="D68" s="33" t="s">
        <v>188</v>
      </c>
    </row>
    <row r="69" spans="1:4" x14ac:dyDescent="0.35">
      <c r="A69" s="38"/>
      <c r="B69" s="33"/>
      <c r="C69" s="32"/>
      <c r="D69" s="33"/>
    </row>
    <row r="70" spans="1:4" x14ac:dyDescent="0.35">
      <c r="A70" s="125" t="s">
        <v>4</v>
      </c>
      <c r="B70" s="134"/>
      <c r="C70" s="32" t="s">
        <v>123</v>
      </c>
      <c r="D70" s="33" t="s">
        <v>88</v>
      </c>
    </row>
    <row r="71" spans="1:4" x14ac:dyDescent="0.35">
      <c r="A71" s="126"/>
      <c r="B71" s="135"/>
      <c r="C71" s="32" t="s">
        <v>124</v>
      </c>
      <c r="D71" s="33" t="s">
        <v>89</v>
      </c>
    </row>
    <row r="72" spans="1:4" x14ac:dyDescent="0.35">
      <c r="A72" s="126"/>
      <c r="B72" s="135"/>
      <c r="C72" s="32" t="s">
        <v>125</v>
      </c>
      <c r="D72" s="33" t="s">
        <v>90</v>
      </c>
    </row>
    <row r="73" spans="1:4" x14ac:dyDescent="0.35">
      <c r="A73" s="126"/>
      <c r="B73" s="135"/>
      <c r="C73" s="32" t="s">
        <v>126</v>
      </c>
      <c r="D73" s="33" t="s">
        <v>91</v>
      </c>
    </row>
    <row r="74" spans="1:4" x14ac:dyDescent="0.35">
      <c r="A74" s="126"/>
      <c r="B74" s="135"/>
      <c r="C74" s="32" t="s">
        <v>127</v>
      </c>
      <c r="D74" s="33" t="s">
        <v>92</v>
      </c>
    </row>
    <row r="75" spans="1:4" x14ac:dyDescent="0.35">
      <c r="A75" s="126"/>
      <c r="B75" s="135"/>
      <c r="C75" s="32" t="s">
        <v>128</v>
      </c>
      <c r="D75" s="33" t="s">
        <v>93</v>
      </c>
    </row>
    <row r="76" spans="1:4" x14ac:dyDescent="0.35">
      <c r="A76" s="126"/>
      <c r="B76" s="135"/>
      <c r="C76" s="32" t="s">
        <v>129</v>
      </c>
      <c r="D76" s="33" t="s">
        <v>94</v>
      </c>
    </row>
    <row r="77" spans="1:4" x14ac:dyDescent="0.35">
      <c r="A77" s="126"/>
      <c r="B77" s="135"/>
      <c r="C77" s="32" t="s">
        <v>130</v>
      </c>
      <c r="D77" s="33" t="s">
        <v>95</v>
      </c>
    </row>
    <row r="78" spans="1:4" x14ac:dyDescent="0.35">
      <c r="A78" s="126"/>
      <c r="B78" s="135"/>
      <c r="C78" s="32" t="s">
        <v>131</v>
      </c>
      <c r="D78" s="33" t="s">
        <v>96</v>
      </c>
    </row>
    <row r="79" spans="1:4" x14ac:dyDescent="0.35">
      <c r="A79" s="126"/>
      <c r="B79" s="135"/>
      <c r="C79" s="32" t="s">
        <v>132</v>
      </c>
      <c r="D79" s="33" t="s">
        <v>97</v>
      </c>
    </row>
    <row r="80" spans="1:4" x14ac:dyDescent="0.35">
      <c r="A80" s="126"/>
      <c r="B80" s="135"/>
      <c r="C80" s="32" t="s">
        <v>133</v>
      </c>
      <c r="D80" s="33" t="s">
        <v>98</v>
      </c>
    </row>
    <row r="81" spans="1:4" x14ac:dyDescent="0.35">
      <c r="A81" s="126"/>
      <c r="B81" s="135"/>
      <c r="C81" s="32" t="s">
        <v>134</v>
      </c>
      <c r="D81" s="33" t="s">
        <v>99</v>
      </c>
    </row>
    <row r="82" spans="1:4" x14ac:dyDescent="0.35">
      <c r="A82" s="126"/>
      <c r="B82" s="135"/>
      <c r="C82" s="32" t="s">
        <v>135</v>
      </c>
      <c r="D82" s="33" t="s">
        <v>100</v>
      </c>
    </row>
    <row r="83" spans="1:4" x14ac:dyDescent="0.35">
      <c r="A83" s="126"/>
      <c r="B83" s="135"/>
      <c r="C83" s="32" t="s">
        <v>136</v>
      </c>
      <c r="D83" s="33" t="s">
        <v>101</v>
      </c>
    </row>
    <row r="84" spans="1:4" x14ac:dyDescent="0.35">
      <c r="A84" s="126"/>
      <c r="B84" s="135"/>
      <c r="C84" s="32" t="s">
        <v>137</v>
      </c>
      <c r="D84" s="33" t="s">
        <v>102</v>
      </c>
    </row>
    <row r="85" spans="1:4" x14ac:dyDescent="0.35">
      <c r="A85" s="126"/>
      <c r="B85" s="135"/>
      <c r="C85" s="32" t="s">
        <v>138</v>
      </c>
      <c r="D85" s="33" t="s">
        <v>103</v>
      </c>
    </row>
    <row r="86" spans="1:4" x14ac:dyDescent="0.35">
      <c r="A86" s="126"/>
      <c r="B86" s="135"/>
      <c r="C86" s="32" t="s">
        <v>139</v>
      </c>
      <c r="D86" s="33" t="s">
        <v>104</v>
      </c>
    </row>
    <row r="87" spans="1:4" x14ac:dyDescent="0.35">
      <c r="A87" s="126"/>
      <c r="B87" s="135"/>
      <c r="C87" s="32" t="s">
        <v>140</v>
      </c>
      <c r="D87" s="33" t="s">
        <v>105</v>
      </c>
    </row>
    <row r="88" spans="1:4" x14ac:dyDescent="0.35">
      <c r="A88" s="126"/>
      <c r="B88" s="135"/>
      <c r="C88" s="32" t="s">
        <v>141</v>
      </c>
      <c r="D88" s="33" t="s">
        <v>106</v>
      </c>
    </row>
    <row r="89" spans="1:4" x14ac:dyDescent="0.35">
      <c r="A89" s="126"/>
      <c r="B89" s="135"/>
      <c r="C89" s="32" t="s">
        <v>142</v>
      </c>
      <c r="D89" s="33" t="s">
        <v>107</v>
      </c>
    </row>
    <row r="90" spans="1:4" x14ac:dyDescent="0.35">
      <c r="A90" s="126"/>
      <c r="B90" s="135"/>
      <c r="C90" s="32" t="s">
        <v>143</v>
      </c>
      <c r="D90" s="33" t="s">
        <v>108</v>
      </c>
    </row>
    <row r="91" spans="1:4" x14ac:dyDescent="0.35">
      <c r="A91" s="126"/>
      <c r="B91" s="135"/>
      <c r="C91" s="32" t="s">
        <v>144</v>
      </c>
      <c r="D91" s="33" t="s">
        <v>109</v>
      </c>
    </row>
    <row r="92" spans="1:4" x14ac:dyDescent="0.35">
      <c r="A92" s="126"/>
      <c r="B92" s="135"/>
      <c r="C92" s="32" t="s">
        <v>145</v>
      </c>
      <c r="D92" s="33" t="s">
        <v>110</v>
      </c>
    </row>
    <row r="93" spans="1:4" x14ac:dyDescent="0.35">
      <c r="A93" s="126"/>
      <c r="B93" s="135"/>
      <c r="C93" s="32" t="s">
        <v>146</v>
      </c>
      <c r="D93" s="33" t="s">
        <v>111</v>
      </c>
    </row>
    <row r="94" spans="1:4" x14ac:dyDescent="0.35">
      <c r="A94" s="126"/>
      <c r="B94" s="135"/>
      <c r="C94" s="32" t="s">
        <v>147</v>
      </c>
      <c r="D94" s="33" t="s">
        <v>112</v>
      </c>
    </row>
    <row r="95" spans="1:4" x14ac:dyDescent="0.35">
      <c r="A95" s="126"/>
      <c r="B95" s="135"/>
      <c r="C95" s="32" t="s">
        <v>148</v>
      </c>
      <c r="D95" s="33" t="s">
        <v>113</v>
      </c>
    </row>
    <row r="96" spans="1:4" x14ac:dyDescent="0.35">
      <c r="A96" s="126"/>
      <c r="B96" s="135"/>
      <c r="C96" s="32" t="s">
        <v>149</v>
      </c>
      <c r="D96" s="33" t="s">
        <v>114</v>
      </c>
    </row>
    <row r="97" spans="1:4" x14ac:dyDescent="0.35">
      <c r="A97" s="126"/>
      <c r="B97" s="135"/>
      <c r="C97" s="32" t="s">
        <v>150</v>
      </c>
      <c r="D97" s="33" t="s">
        <v>115</v>
      </c>
    </row>
    <row r="98" spans="1:4" x14ac:dyDescent="0.35">
      <c r="A98" s="126"/>
      <c r="B98" s="135"/>
      <c r="C98" s="32" t="s">
        <v>151</v>
      </c>
      <c r="D98" s="33" t="s">
        <v>116</v>
      </c>
    </row>
    <row r="99" spans="1:4" x14ac:dyDescent="0.35">
      <c r="A99" s="126"/>
      <c r="B99" s="135"/>
      <c r="C99" s="32" t="s">
        <v>152</v>
      </c>
      <c r="D99" s="33" t="s">
        <v>117</v>
      </c>
    </row>
    <row r="100" spans="1:4" x14ac:dyDescent="0.35">
      <c r="A100" s="126"/>
      <c r="B100" s="135"/>
      <c r="C100" s="32" t="s">
        <v>153</v>
      </c>
      <c r="D100" s="33" t="s">
        <v>118</v>
      </c>
    </row>
    <row r="101" spans="1:4" x14ac:dyDescent="0.35">
      <c r="A101" s="126"/>
      <c r="B101" s="135"/>
      <c r="C101" s="32" t="s">
        <v>154</v>
      </c>
      <c r="D101" s="33" t="s">
        <v>119</v>
      </c>
    </row>
    <row r="102" spans="1:4" x14ac:dyDescent="0.35">
      <c r="A102" s="126"/>
      <c r="B102" s="135"/>
      <c r="C102" s="32" t="s">
        <v>155</v>
      </c>
      <c r="D102" s="33" t="s">
        <v>120</v>
      </c>
    </row>
    <row r="103" spans="1:4" x14ac:dyDescent="0.35">
      <c r="A103" s="126"/>
      <c r="B103" s="135"/>
      <c r="C103" s="32" t="s">
        <v>156</v>
      </c>
      <c r="D103" s="33" t="s">
        <v>121</v>
      </c>
    </row>
    <row r="104" spans="1:4" x14ac:dyDescent="0.35">
      <c r="A104" s="126"/>
      <c r="B104" s="135"/>
      <c r="C104" s="32" t="s">
        <v>157</v>
      </c>
      <c r="D104" s="33" t="s">
        <v>122</v>
      </c>
    </row>
    <row r="105" spans="1:4" x14ac:dyDescent="0.35">
      <c r="A105" s="126"/>
      <c r="B105" s="135"/>
      <c r="C105" s="32">
        <v>36</v>
      </c>
      <c r="D105" s="33" t="s">
        <v>630</v>
      </c>
    </row>
    <row r="106" spans="1:4" x14ac:dyDescent="0.35">
      <c r="A106" s="126"/>
      <c r="B106" s="135"/>
      <c r="C106" s="32">
        <v>37</v>
      </c>
      <c r="D106" s="33" t="s">
        <v>629</v>
      </c>
    </row>
    <row r="107" spans="1:4" x14ac:dyDescent="0.35">
      <c r="A107" s="127"/>
      <c r="B107" s="136"/>
      <c r="C107" s="32">
        <v>99</v>
      </c>
      <c r="D107" s="33" t="s">
        <v>188</v>
      </c>
    </row>
    <row r="108" spans="1:4" x14ac:dyDescent="0.35">
      <c r="A108" s="38"/>
      <c r="B108" s="33"/>
      <c r="C108" s="33"/>
      <c r="D108" s="33"/>
    </row>
    <row r="109" spans="1:4" x14ac:dyDescent="0.35">
      <c r="A109" s="139" t="s">
        <v>5</v>
      </c>
      <c r="B109" s="138"/>
      <c r="C109" s="73" t="s">
        <v>123</v>
      </c>
      <c r="D109" s="74" t="s">
        <v>363</v>
      </c>
    </row>
    <row r="110" spans="1:4" x14ac:dyDescent="0.35">
      <c r="A110" s="140"/>
      <c r="B110" s="138"/>
      <c r="C110" s="73" t="s">
        <v>124</v>
      </c>
      <c r="D110" s="74" t="s">
        <v>364</v>
      </c>
    </row>
    <row r="111" spans="1:4" x14ac:dyDescent="0.35">
      <c r="A111" s="140"/>
      <c r="B111" s="138"/>
      <c r="C111" s="73" t="s">
        <v>125</v>
      </c>
      <c r="D111" s="74" t="s">
        <v>365</v>
      </c>
    </row>
    <row r="112" spans="1:4" x14ac:dyDescent="0.35">
      <c r="A112" s="140"/>
      <c r="B112" s="138"/>
      <c r="C112" s="73" t="s">
        <v>126</v>
      </c>
      <c r="D112" s="74" t="s">
        <v>366</v>
      </c>
    </row>
    <row r="113" spans="1:4" x14ac:dyDescent="0.35">
      <c r="A113" s="140"/>
      <c r="B113" s="138"/>
      <c r="C113" s="73" t="s">
        <v>127</v>
      </c>
      <c r="D113" s="74" t="s">
        <v>367</v>
      </c>
    </row>
    <row r="114" spans="1:4" x14ac:dyDescent="0.35">
      <c r="A114" s="140"/>
      <c r="B114" s="138"/>
      <c r="C114" s="73" t="s">
        <v>128</v>
      </c>
      <c r="D114" s="74" t="s">
        <v>368</v>
      </c>
    </row>
    <row r="115" spans="1:4" x14ac:dyDescent="0.35">
      <c r="A115" s="140"/>
      <c r="B115" s="138"/>
      <c r="C115" s="73" t="s">
        <v>129</v>
      </c>
      <c r="D115" s="74" t="s">
        <v>369</v>
      </c>
    </row>
    <row r="116" spans="1:4" x14ac:dyDescent="0.35">
      <c r="A116" s="140"/>
      <c r="B116" s="138"/>
      <c r="C116" s="73" t="s">
        <v>130</v>
      </c>
      <c r="D116" s="74" t="s">
        <v>370</v>
      </c>
    </row>
    <row r="117" spans="1:4" x14ac:dyDescent="0.35">
      <c r="A117" s="140"/>
      <c r="B117" s="138"/>
      <c r="C117" s="73" t="s">
        <v>131</v>
      </c>
      <c r="D117" s="74" t="s">
        <v>371</v>
      </c>
    </row>
    <row r="118" spans="1:4" x14ac:dyDescent="0.35">
      <c r="A118" s="140"/>
      <c r="B118" s="138"/>
      <c r="C118" s="75">
        <v>10</v>
      </c>
      <c r="D118" s="74" t="s">
        <v>372</v>
      </c>
    </row>
    <row r="119" spans="1:4" x14ac:dyDescent="0.35">
      <c r="A119" s="140"/>
      <c r="B119" s="138"/>
      <c r="C119" s="75">
        <v>11</v>
      </c>
      <c r="D119" s="74" t="s">
        <v>373</v>
      </c>
    </row>
    <row r="120" spans="1:4" x14ac:dyDescent="0.35">
      <c r="A120" s="140"/>
      <c r="B120" s="138"/>
      <c r="C120" s="75">
        <v>12</v>
      </c>
      <c r="D120" s="74" t="s">
        <v>374</v>
      </c>
    </row>
    <row r="121" spans="1:4" x14ac:dyDescent="0.35">
      <c r="A121" s="140"/>
      <c r="B121" s="138"/>
      <c r="C121" s="75">
        <v>13</v>
      </c>
      <c r="D121" s="74" t="s">
        <v>375</v>
      </c>
    </row>
    <row r="122" spans="1:4" x14ac:dyDescent="0.35">
      <c r="A122" s="140"/>
      <c r="B122" s="138"/>
      <c r="C122" s="75">
        <v>14</v>
      </c>
      <c r="D122" s="74" t="s">
        <v>376</v>
      </c>
    </row>
    <row r="123" spans="1:4" x14ac:dyDescent="0.35">
      <c r="A123" s="140"/>
      <c r="B123" s="138"/>
      <c r="C123" s="75">
        <v>15</v>
      </c>
      <c r="D123" s="74" t="s">
        <v>377</v>
      </c>
    </row>
    <row r="124" spans="1:4" x14ac:dyDescent="0.35">
      <c r="A124" s="140"/>
      <c r="B124" s="138"/>
      <c r="C124" s="75">
        <v>16</v>
      </c>
      <c r="D124" s="74" t="s">
        <v>378</v>
      </c>
    </row>
    <row r="125" spans="1:4" x14ac:dyDescent="0.35">
      <c r="A125" s="140"/>
      <c r="B125" s="138"/>
      <c r="C125" s="75">
        <v>17</v>
      </c>
      <c r="D125" s="74" t="s">
        <v>379</v>
      </c>
    </row>
    <row r="126" spans="1:4" x14ac:dyDescent="0.35">
      <c r="A126" s="140"/>
      <c r="B126" s="138"/>
      <c r="C126" s="75">
        <v>18</v>
      </c>
      <c r="D126" s="74" t="s">
        <v>380</v>
      </c>
    </row>
    <row r="127" spans="1:4" x14ac:dyDescent="0.35">
      <c r="A127" s="140"/>
      <c r="B127" s="138"/>
      <c r="C127" s="75">
        <v>19</v>
      </c>
      <c r="D127" s="74" t="s">
        <v>381</v>
      </c>
    </row>
    <row r="128" spans="1:4" x14ac:dyDescent="0.35">
      <c r="A128" s="140"/>
      <c r="B128" s="138"/>
      <c r="C128" s="75">
        <v>20</v>
      </c>
      <c r="D128" s="74" t="s">
        <v>382</v>
      </c>
    </row>
    <row r="129" spans="1:4" x14ac:dyDescent="0.35">
      <c r="A129" s="140"/>
      <c r="B129" s="138"/>
      <c r="C129" s="75">
        <v>21</v>
      </c>
      <c r="D129" s="74" t="s">
        <v>383</v>
      </c>
    </row>
    <row r="130" spans="1:4" x14ac:dyDescent="0.35">
      <c r="A130" s="140"/>
      <c r="B130" s="138"/>
      <c r="C130" s="75">
        <v>22</v>
      </c>
      <c r="D130" s="74" t="s">
        <v>384</v>
      </c>
    </row>
    <row r="131" spans="1:4" x14ac:dyDescent="0.35">
      <c r="A131" s="140"/>
      <c r="B131" s="138"/>
      <c r="C131" s="75">
        <v>23</v>
      </c>
      <c r="D131" s="74" t="s">
        <v>385</v>
      </c>
    </row>
    <row r="132" spans="1:4" x14ac:dyDescent="0.35">
      <c r="A132" s="140"/>
      <c r="B132" s="138"/>
      <c r="C132" s="75">
        <v>24</v>
      </c>
      <c r="D132" s="74" t="s">
        <v>386</v>
      </c>
    </row>
    <row r="133" spans="1:4" x14ac:dyDescent="0.35">
      <c r="A133" s="140"/>
      <c r="B133" s="138"/>
      <c r="C133" s="75">
        <v>25</v>
      </c>
      <c r="D133" s="74" t="s">
        <v>387</v>
      </c>
    </row>
    <row r="134" spans="1:4" x14ac:dyDescent="0.35">
      <c r="A134" s="140"/>
      <c r="B134" s="138"/>
      <c r="C134" s="75">
        <v>26</v>
      </c>
      <c r="D134" s="74" t="s">
        <v>388</v>
      </c>
    </row>
    <row r="135" spans="1:4" x14ac:dyDescent="0.35">
      <c r="A135" s="140"/>
      <c r="B135" s="138"/>
      <c r="C135" s="75">
        <v>27</v>
      </c>
      <c r="D135" s="74" t="s">
        <v>389</v>
      </c>
    </row>
    <row r="136" spans="1:4" x14ac:dyDescent="0.35">
      <c r="A136" s="140"/>
      <c r="B136" s="138"/>
      <c r="C136" s="75">
        <v>28</v>
      </c>
      <c r="D136" s="74" t="s">
        <v>390</v>
      </c>
    </row>
    <row r="137" spans="1:4" x14ac:dyDescent="0.35">
      <c r="A137" s="140"/>
      <c r="B137" s="138"/>
      <c r="C137" s="75">
        <v>29</v>
      </c>
      <c r="D137" s="74" t="s">
        <v>391</v>
      </c>
    </row>
    <row r="138" spans="1:4" x14ac:dyDescent="0.35">
      <c r="A138" s="140"/>
      <c r="B138" s="138"/>
      <c r="C138" s="75">
        <v>30</v>
      </c>
      <c r="D138" s="74" t="s">
        <v>392</v>
      </c>
    </row>
    <row r="139" spans="1:4" x14ac:dyDescent="0.35">
      <c r="A139" s="140"/>
      <c r="B139" s="138"/>
      <c r="C139" s="75">
        <v>31</v>
      </c>
      <c r="D139" s="74" t="s">
        <v>393</v>
      </c>
    </row>
    <row r="140" spans="1:4" x14ac:dyDescent="0.35">
      <c r="A140" s="140"/>
      <c r="B140" s="138"/>
      <c r="C140" s="75">
        <v>32</v>
      </c>
      <c r="D140" s="74" t="s">
        <v>394</v>
      </c>
    </row>
    <row r="141" spans="1:4" x14ac:dyDescent="0.35">
      <c r="A141" s="140"/>
      <c r="B141" s="138"/>
      <c r="C141" s="75">
        <v>33</v>
      </c>
      <c r="D141" s="74" t="s">
        <v>395</v>
      </c>
    </row>
    <row r="142" spans="1:4" x14ac:dyDescent="0.35">
      <c r="A142" s="140"/>
      <c r="B142" s="138"/>
      <c r="C142" s="75">
        <v>34</v>
      </c>
      <c r="D142" s="74" t="s">
        <v>396</v>
      </c>
    </row>
    <row r="143" spans="1:4" x14ac:dyDescent="0.35">
      <c r="A143" s="140"/>
      <c r="B143" s="138"/>
      <c r="C143" s="75">
        <v>35</v>
      </c>
      <c r="D143" s="74" t="s">
        <v>397</v>
      </c>
    </row>
    <row r="144" spans="1:4" x14ac:dyDescent="0.35">
      <c r="A144" s="140"/>
      <c r="B144" s="138"/>
      <c r="C144" s="75">
        <v>36</v>
      </c>
      <c r="D144" s="74" t="s">
        <v>398</v>
      </c>
    </row>
    <row r="145" spans="1:4" x14ac:dyDescent="0.35">
      <c r="A145" s="140"/>
      <c r="B145" s="138"/>
      <c r="C145" s="75">
        <v>37</v>
      </c>
      <c r="D145" s="74" t="s">
        <v>399</v>
      </c>
    </row>
    <row r="146" spans="1:4" x14ac:dyDescent="0.35">
      <c r="A146" s="140"/>
      <c r="B146" s="138"/>
      <c r="C146" s="75">
        <v>38</v>
      </c>
      <c r="D146" s="74" t="s">
        <v>400</v>
      </c>
    </row>
    <row r="147" spans="1:4" x14ac:dyDescent="0.35">
      <c r="A147" s="140"/>
      <c r="B147" s="138"/>
      <c r="C147" s="75">
        <v>39</v>
      </c>
      <c r="D147" s="74" t="s">
        <v>401</v>
      </c>
    </row>
    <row r="148" spans="1:4" x14ac:dyDescent="0.35">
      <c r="A148" s="140"/>
      <c r="B148" s="138"/>
      <c r="C148" s="75">
        <v>40</v>
      </c>
      <c r="D148" s="74" t="s">
        <v>402</v>
      </c>
    </row>
    <row r="149" spans="1:4" x14ac:dyDescent="0.35">
      <c r="A149" s="140"/>
      <c r="B149" s="138"/>
      <c r="C149" s="75">
        <v>41</v>
      </c>
      <c r="D149" s="74" t="s">
        <v>403</v>
      </c>
    </row>
    <row r="150" spans="1:4" x14ac:dyDescent="0.35">
      <c r="A150" s="140"/>
      <c r="B150" s="138"/>
      <c r="C150" s="75">
        <v>42</v>
      </c>
      <c r="D150" s="74" t="s">
        <v>404</v>
      </c>
    </row>
    <row r="151" spans="1:4" x14ac:dyDescent="0.35">
      <c r="A151" s="140"/>
      <c r="B151" s="138"/>
      <c r="C151" s="75">
        <v>43</v>
      </c>
      <c r="D151" s="74" t="s">
        <v>405</v>
      </c>
    </row>
    <row r="152" spans="1:4" x14ac:dyDescent="0.35">
      <c r="A152" s="140"/>
      <c r="B152" s="138"/>
      <c r="C152" s="75">
        <v>44</v>
      </c>
      <c r="D152" s="74" t="s">
        <v>406</v>
      </c>
    </row>
    <row r="153" spans="1:4" x14ac:dyDescent="0.35">
      <c r="A153" s="140"/>
      <c r="B153" s="138"/>
      <c r="C153" s="75">
        <v>45</v>
      </c>
      <c r="D153" s="74" t="s">
        <v>407</v>
      </c>
    </row>
    <row r="154" spans="1:4" x14ac:dyDescent="0.35">
      <c r="A154" s="140"/>
      <c r="B154" s="138"/>
      <c r="C154" s="75">
        <v>46</v>
      </c>
      <c r="D154" s="74" t="s">
        <v>408</v>
      </c>
    </row>
    <row r="155" spans="1:4" x14ac:dyDescent="0.35">
      <c r="A155" s="140"/>
      <c r="B155" s="138"/>
      <c r="C155" s="75">
        <v>47</v>
      </c>
      <c r="D155" s="74" t="s">
        <v>409</v>
      </c>
    </row>
    <row r="156" spans="1:4" x14ac:dyDescent="0.35">
      <c r="A156" s="140"/>
      <c r="B156" s="138"/>
      <c r="C156" s="75">
        <v>48</v>
      </c>
      <c r="D156" s="74" t="s">
        <v>410</v>
      </c>
    </row>
    <row r="157" spans="1:4" x14ac:dyDescent="0.35">
      <c r="A157" s="140"/>
      <c r="B157" s="138"/>
      <c r="C157" s="75">
        <v>49</v>
      </c>
      <c r="D157" s="74" t="s">
        <v>411</v>
      </c>
    </row>
    <row r="158" spans="1:4" x14ac:dyDescent="0.35">
      <c r="A158" s="140"/>
      <c r="B158" s="138"/>
      <c r="C158" s="75">
        <v>50</v>
      </c>
      <c r="D158" s="74" t="s">
        <v>412</v>
      </c>
    </row>
    <row r="159" spans="1:4" x14ac:dyDescent="0.35">
      <c r="A159" s="140"/>
      <c r="B159" s="138"/>
      <c r="C159" s="75">
        <v>51</v>
      </c>
      <c r="D159" s="74" t="s">
        <v>413</v>
      </c>
    </row>
    <row r="160" spans="1:4" x14ac:dyDescent="0.35">
      <c r="A160" s="140"/>
      <c r="B160" s="138"/>
      <c r="C160" s="75">
        <v>52</v>
      </c>
      <c r="D160" s="74" t="s">
        <v>414</v>
      </c>
    </row>
    <row r="161" spans="1:4" x14ac:dyDescent="0.35">
      <c r="A161" s="140"/>
      <c r="B161" s="138"/>
      <c r="C161" s="75">
        <v>53</v>
      </c>
      <c r="D161" s="74" t="s">
        <v>415</v>
      </c>
    </row>
    <row r="162" spans="1:4" x14ac:dyDescent="0.35">
      <c r="A162" s="140"/>
      <c r="B162" s="138"/>
      <c r="C162" s="75">
        <v>54</v>
      </c>
      <c r="D162" s="74" t="s">
        <v>416</v>
      </c>
    </row>
    <row r="163" spans="1:4" x14ac:dyDescent="0.35">
      <c r="A163" s="140"/>
      <c r="B163" s="138"/>
      <c r="C163" s="75">
        <v>55</v>
      </c>
      <c r="D163" s="74" t="s">
        <v>417</v>
      </c>
    </row>
    <row r="164" spans="1:4" x14ac:dyDescent="0.35">
      <c r="A164" s="140"/>
      <c r="B164" s="138"/>
      <c r="C164" s="75">
        <v>56</v>
      </c>
      <c r="D164" s="74" t="s">
        <v>418</v>
      </c>
    </row>
    <row r="165" spans="1:4" x14ac:dyDescent="0.35">
      <c r="A165" s="140"/>
      <c r="B165" s="138"/>
      <c r="C165" s="75">
        <v>57</v>
      </c>
      <c r="D165" s="74" t="s">
        <v>419</v>
      </c>
    </row>
    <row r="166" spans="1:4" x14ac:dyDescent="0.35">
      <c r="A166" s="140"/>
      <c r="B166" s="138"/>
      <c r="C166" s="75">
        <v>58</v>
      </c>
      <c r="D166" s="74" t="s">
        <v>420</v>
      </c>
    </row>
    <row r="167" spans="1:4" x14ac:dyDescent="0.35">
      <c r="A167" s="140"/>
      <c r="B167" s="138"/>
      <c r="C167" s="75">
        <v>59</v>
      </c>
      <c r="D167" s="74" t="s">
        <v>421</v>
      </c>
    </row>
    <row r="168" spans="1:4" x14ac:dyDescent="0.35">
      <c r="A168" s="140"/>
      <c r="B168" s="138"/>
      <c r="C168" s="75">
        <v>60</v>
      </c>
      <c r="D168" s="74" t="s">
        <v>422</v>
      </c>
    </row>
    <row r="169" spans="1:4" x14ac:dyDescent="0.35">
      <c r="A169" s="140"/>
      <c r="B169" s="138"/>
      <c r="C169" s="75">
        <v>61</v>
      </c>
      <c r="D169" s="74" t="s">
        <v>423</v>
      </c>
    </row>
    <row r="170" spans="1:4" x14ac:dyDescent="0.35">
      <c r="A170" s="140"/>
      <c r="B170" s="138"/>
      <c r="C170" s="75">
        <v>62</v>
      </c>
      <c r="D170" s="74" t="s">
        <v>424</v>
      </c>
    </row>
    <row r="171" spans="1:4" x14ac:dyDescent="0.35">
      <c r="A171" s="140"/>
      <c r="B171" s="138"/>
      <c r="C171" s="75">
        <v>63</v>
      </c>
      <c r="D171" s="74" t="s">
        <v>425</v>
      </c>
    </row>
    <row r="172" spans="1:4" x14ac:dyDescent="0.35">
      <c r="A172" s="140"/>
      <c r="B172" s="138"/>
      <c r="C172" s="75">
        <v>64</v>
      </c>
      <c r="D172" s="74" t="s">
        <v>426</v>
      </c>
    </row>
    <row r="173" spans="1:4" x14ac:dyDescent="0.35">
      <c r="A173" s="140"/>
      <c r="B173" s="138"/>
      <c r="C173" s="75">
        <v>65</v>
      </c>
      <c r="D173" s="74" t="s">
        <v>427</v>
      </c>
    </row>
    <row r="174" spans="1:4" x14ac:dyDescent="0.35">
      <c r="A174" s="140"/>
      <c r="B174" s="138"/>
      <c r="C174" s="75">
        <v>66</v>
      </c>
      <c r="D174" s="74" t="s">
        <v>428</v>
      </c>
    </row>
    <row r="175" spans="1:4" x14ac:dyDescent="0.35">
      <c r="A175" s="140"/>
      <c r="B175" s="138"/>
      <c r="C175" s="75">
        <v>67</v>
      </c>
      <c r="D175" s="74" t="s">
        <v>429</v>
      </c>
    </row>
    <row r="176" spans="1:4" x14ac:dyDescent="0.35">
      <c r="A176" s="140"/>
      <c r="B176" s="138"/>
      <c r="C176" s="75">
        <v>68</v>
      </c>
      <c r="D176" s="74" t="s">
        <v>430</v>
      </c>
    </row>
    <row r="177" spans="1:4" x14ac:dyDescent="0.35">
      <c r="A177" s="140"/>
      <c r="B177" s="138"/>
      <c r="C177" s="75">
        <v>69</v>
      </c>
      <c r="D177" s="74" t="s">
        <v>431</v>
      </c>
    </row>
    <row r="178" spans="1:4" x14ac:dyDescent="0.35">
      <c r="A178" s="140"/>
      <c r="B178" s="138"/>
      <c r="C178" s="75">
        <v>70</v>
      </c>
      <c r="D178" s="74" t="s">
        <v>432</v>
      </c>
    </row>
    <row r="179" spans="1:4" x14ac:dyDescent="0.35">
      <c r="A179" s="140"/>
      <c r="B179" s="138"/>
      <c r="C179" s="75">
        <v>71</v>
      </c>
      <c r="D179" s="74" t="s">
        <v>433</v>
      </c>
    </row>
    <row r="180" spans="1:4" x14ac:dyDescent="0.35">
      <c r="A180" s="140"/>
      <c r="B180" s="138"/>
      <c r="C180" s="75">
        <v>72</v>
      </c>
      <c r="D180" s="74" t="s">
        <v>434</v>
      </c>
    </row>
    <row r="181" spans="1:4" x14ac:dyDescent="0.35">
      <c r="A181" s="140"/>
      <c r="B181" s="138"/>
      <c r="C181" s="75">
        <v>73</v>
      </c>
      <c r="D181" s="74" t="s">
        <v>435</v>
      </c>
    </row>
    <row r="182" spans="1:4" x14ac:dyDescent="0.35">
      <c r="A182" s="140"/>
      <c r="B182" s="138"/>
      <c r="C182" s="75">
        <v>74</v>
      </c>
      <c r="D182" s="74" t="s">
        <v>436</v>
      </c>
    </row>
    <row r="183" spans="1:4" x14ac:dyDescent="0.35">
      <c r="A183" s="140"/>
      <c r="B183" s="138"/>
      <c r="C183" s="75">
        <v>75</v>
      </c>
      <c r="D183" s="74" t="s">
        <v>437</v>
      </c>
    </row>
    <row r="184" spans="1:4" x14ac:dyDescent="0.35">
      <c r="A184" s="140"/>
      <c r="B184" s="138"/>
      <c r="C184" s="75">
        <v>76</v>
      </c>
      <c r="D184" s="74" t="s">
        <v>438</v>
      </c>
    </row>
    <row r="185" spans="1:4" x14ac:dyDescent="0.35">
      <c r="A185" s="140"/>
      <c r="B185" s="138"/>
      <c r="C185" s="75">
        <v>77</v>
      </c>
      <c r="D185" s="74" t="s">
        <v>439</v>
      </c>
    </row>
    <row r="186" spans="1:4" x14ac:dyDescent="0.35">
      <c r="A186" s="140"/>
      <c r="B186" s="138"/>
      <c r="C186" s="75">
        <v>78</v>
      </c>
      <c r="D186" s="74" t="s">
        <v>440</v>
      </c>
    </row>
    <row r="187" spans="1:4" x14ac:dyDescent="0.35">
      <c r="A187" s="140"/>
      <c r="B187" s="138"/>
      <c r="C187" s="75">
        <v>79</v>
      </c>
      <c r="D187" s="74" t="s">
        <v>441</v>
      </c>
    </row>
    <row r="188" spans="1:4" x14ac:dyDescent="0.35">
      <c r="A188" s="140"/>
      <c r="B188" s="138"/>
      <c r="C188" s="75">
        <v>80</v>
      </c>
      <c r="D188" s="74" t="s">
        <v>442</v>
      </c>
    </row>
    <row r="189" spans="1:4" x14ac:dyDescent="0.35">
      <c r="A189" s="140"/>
      <c r="B189" s="138"/>
      <c r="C189" s="75">
        <v>81</v>
      </c>
      <c r="D189" s="74" t="s">
        <v>443</v>
      </c>
    </row>
    <row r="190" spans="1:4" x14ac:dyDescent="0.35">
      <c r="A190" s="140"/>
      <c r="B190" s="138"/>
      <c r="C190" s="75">
        <v>82</v>
      </c>
      <c r="D190" s="74" t="s">
        <v>444</v>
      </c>
    </row>
    <row r="191" spans="1:4" x14ac:dyDescent="0.35">
      <c r="A191" s="140"/>
      <c r="B191" s="138"/>
      <c r="C191" s="75">
        <v>83</v>
      </c>
      <c r="D191" s="74" t="s">
        <v>445</v>
      </c>
    </row>
    <row r="192" spans="1:4" x14ac:dyDescent="0.35">
      <c r="A192" s="140"/>
      <c r="B192" s="138"/>
      <c r="C192" s="75">
        <v>84</v>
      </c>
      <c r="D192" s="74" t="s">
        <v>446</v>
      </c>
    </row>
    <row r="193" spans="1:4" x14ac:dyDescent="0.35">
      <c r="A193" s="140"/>
      <c r="B193" s="138"/>
      <c r="C193" s="75">
        <v>85</v>
      </c>
      <c r="D193" s="74" t="s">
        <v>447</v>
      </c>
    </row>
    <row r="194" spans="1:4" x14ac:dyDescent="0.35">
      <c r="A194" s="140"/>
      <c r="B194" s="138"/>
      <c r="C194" s="75">
        <v>86</v>
      </c>
      <c r="D194" s="74" t="s">
        <v>448</v>
      </c>
    </row>
    <row r="195" spans="1:4" x14ac:dyDescent="0.35">
      <c r="A195" s="140"/>
      <c r="B195" s="138"/>
      <c r="C195" s="75">
        <v>87</v>
      </c>
      <c r="D195" s="74" t="s">
        <v>449</v>
      </c>
    </row>
    <row r="196" spans="1:4" x14ac:dyDescent="0.35">
      <c r="A196" s="140"/>
      <c r="B196" s="138"/>
      <c r="C196" s="75">
        <v>88</v>
      </c>
      <c r="D196" s="74" t="s">
        <v>450</v>
      </c>
    </row>
    <row r="197" spans="1:4" x14ac:dyDescent="0.35">
      <c r="A197" s="140"/>
      <c r="B197" s="138"/>
      <c r="C197" s="75">
        <v>89</v>
      </c>
      <c r="D197" s="74" t="s">
        <v>451</v>
      </c>
    </row>
    <row r="198" spans="1:4" x14ac:dyDescent="0.35">
      <c r="A198" s="140"/>
      <c r="B198" s="138"/>
      <c r="C198" s="75">
        <v>90</v>
      </c>
      <c r="D198" s="74" t="s">
        <v>452</v>
      </c>
    </row>
    <row r="199" spans="1:4" x14ac:dyDescent="0.35">
      <c r="A199" s="140"/>
      <c r="B199" s="138"/>
      <c r="C199" s="75">
        <v>91</v>
      </c>
      <c r="D199" s="74" t="s">
        <v>453</v>
      </c>
    </row>
    <row r="200" spans="1:4" x14ac:dyDescent="0.35">
      <c r="A200" s="140"/>
      <c r="B200" s="138"/>
      <c r="C200" s="75">
        <v>92</v>
      </c>
      <c r="D200" s="74" t="s">
        <v>454</v>
      </c>
    </row>
    <row r="201" spans="1:4" x14ac:dyDescent="0.35">
      <c r="A201" s="140"/>
      <c r="B201" s="138"/>
      <c r="C201" s="75">
        <v>93</v>
      </c>
      <c r="D201" s="74" t="s">
        <v>455</v>
      </c>
    </row>
    <row r="202" spans="1:4" x14ac:dyDescent="0.35">
      <c r="A202" s="140"/>
      <c r="B202" s="138"/>
      <c r="C202" s="75">
        <v>94</v>
      </c>
      <c r="D202" s="74" t="s">
        <v>456</v>
      </c>
    </row>
    <row r="203" spans="1:4" x14ac:dyDescent="0.35">
      <c r="A203" s="140"/>
      <c r="B203" s="138"/>
      <c r="C203" s="75">
        <v>95</v>
      </c>
      <c r="D203" s="74" t="s">
        <v>457</v>
      </c>
    </row>
    <row r="204" spans="1:4" x14ac:dyDescent="0.35">
      <c r="A204" s="140"/>
      <c r="B204" s="138"/>
      <c r="C204" s="75">
        <v>96</v>
      </c>
      <c r="D204" s="74" t="s">
        <v>458</v>
      </c>
    </row>
    <row r="205" spans="1:4" x14ac:dyDescent="0.35">
      <c r="A205" s="140"/>
      <c r="B205" s="138"/>
      <c r="C205" s="75">
        <v>97</v>
      </c>
      <c r="D205" s="74" t="s">
        <v>459</v>
      </c>
    </row>
    <row r="206" spans="1:4" x14ac:dyDescent="0.35">
      <c r="A206" s="140"/>
      <c r="B206" s="138"/>
      <c r="C206" s="75">
        <v>98</v>
      </c>
      <c r="D206" s="74" t="s">
        <v>460</v>
      </c>
    </row>
    <row r="207" spans="1:4" x14ac:dyDescent="0.35">
      <c r="A207" s="140"/>
      <c r="B207" s="138"/>
      <c r="C207" s="75">
        <v>99</v>
      </c>
      <c r="D207" s="74" t="s">
        <v>461</v>
      </c>
    </row>
    <row r="208" spans="1:4" x14ac:dyDescent="0.35">
      <c r="A208" s="140"/>
      <c r="B208" s="138"/>
      <c r="C208" s="75">
        <v>100</v>
      </c>
      <c r="D208" s="74" t="s">
        <v>462</v>
      </c>
    </row>
    <row r="209" spans="1:4" x14ac:dyDescent="0.35">
      <c r="A209" s="140"/>
      <c r="B209" s="138"/>
      <c r="C209" s="75">
        <v>101</v>
      </c>
      <c r="D209" s="74" t="s">
        <v>463</v>
      </c>
    </row>
    <row r="210" spans="1:4" x14ac:dyDescent="0.35">
      <c r="A210" s="140"/>
      <c r="B210" s="138"/>
      <c r="C210" s="75">
        <v>102</v>
      </c>
      <c r="D210" s="74" t="s">
        <v>464</v>
      </c>
    </row>
    <row r="211" spans="1:4" x14ac:dyDescent="0.35">
      <c r="A211" s="140"/>
      <c r="B211" s="138"/>
      <c r="C211" s="75">
        <v>103</v>
      </c>
      <c r="D211" s="74" t="s">
        <v>465</v>
      </c>
    </row>
    <row r="212" spans="1:4" x14ac:dyDescent="0.35">
      <c r="A212" s="140"/>
      <c r="B212" s="138"/>
      <c r="C212" s="75">
        <v>104</v>
      </c>
      <c r="D212" s="74" t="s">
        <v>466</v>
      </c>
    </row>
    <row r="213" spans="1:4" x14ac:dyDescent="0.35">
      <c r="A213" s="140"/>
      <c r="B213" s="138"/>
      <c r="C213" s="75">
        <v>105</v>
      </c>
      <c r="D213" s="74" t="s">
        <v>467</v>
      </c>
    </row>
    <row r="214" spans="1:4" x14ac:dyDescent="0.35">
      <c r="A214" s="140"/>
      <c r="B214" s="138"/>
      <c r="C214" s="75">
        <v>106</v>
      </c>
      <c r="D214" s="74" t="s">
        <v>468</v>
      </c>
    </row>
    <row r="215" spans="1:4" x14ac:dyDescent="0.35">
      <c r="A215" s="140"/>
      <c r="B215" s="138"/>
      <c r="C215" s="75">
        <v>107</v>
      </c>
      <c r="D215" s="74" t="s">
        <v>469</v>
      </c>
    </row>
    <row r="216" spans="1:4" x14ac:dyDescent="0.35">
      <c r="A216" s="140"/>
      <c r="B216" s="138"/>
      <c r="C216" s="75">
        <v>108</v>
      </c>
      <c r="D216" s="74" t="s">
        <v>470</v>
      </c>
    </row>
    <row r="217" spans="1:4" x14ac:dyDescent="0.35">
      <c r="A217" s="140"/>
      <c r="B217" s="138"/>
      <c r="C217" s="75">
        <v>109</v>
      </c>
      <c r="D217" s="74" t="s">
        <v>471</v>
      </c>
    </row>
    <row r="218" spans="1:4" x14ac:dyDescent="0.35">
      <c r="A218" s="140"/>
      <c r="B218" s="138"/>
      <c r="C218" s="75">
        <v>110</v>
      </c>
      <c r="D218" s="74" t="s">
        <v>472</v>
      </c>
    </row>
    <row r="219" spans="1:4" x14ac:dyDescent="0.35">
      <c r="A219" s="140"/>
      <c r="B219" s="138"/>
      <c r="C219" s="75">
        <v>111</v>
      </c>
      <c r="D219" s="74" t="s">
        <v>473</v>
      </c>
    </row>
    <row r="220" spans="1:4" x14ac:dyDescent="0.35">
      <c r="A220" s="140"/>
      <c r="B220" s="138"/>
      <c r="C220" s="75">
        <v>112</v>
      </c>
      <c r="D220" s="74" t="s">
        <v>474</v>
      </c>
    </row>
    <row r="221" spans="1:4" x14ac:dyDescent="0.35">
      <c r="A221" s="140"/>
      <c r="B221" s="138"/>
      <c r="C221" s="75">
        <v>113</v>
      </c>
      <c r="D221" s="74" t="s">
        <v>475</v>
      </c>
    </row>
    <row r="222" spans="1:4" x14ac:dyDescent="0.35">
      <c r="A222" s="140"/>
      <c r="B222" s="138"/>
      <c r="C222" s="75">
        <v>114</v>
      </c>
      <c r="D222" s="74" t="s">
        <v>476</v>
      </c>
    </row>
    <row r="223" spans="1:4" x14ac:dyDescent="0.35">
      <c r="A223" s="140"/>
      <c r="B223" s="138"/>
      <c r="C223" s="75">
        <v>115</v>
      </c>
      <c r="D223" s="74" t="s">
        <v>477</v>
      </c>
    </row>
    <row r="224" spans="1:4" x14ac:dyDescent="0.35">
      <c r="A224" s="140"/>
      <c r="B224" s="138"/>
      <c r="C224" s="75">
        <v>116</v>
      </c>
      <c r="D224" s="74" t="s">
        <v>478</v>
      </c>
    </row>
    <row r="225" spans="1:4" x14ac:dyDescent="0.35">
      <c r="A225" s="140"/>
      <c r="B225" s="138"/>
      <c r="C225" s="75">
        <v>117</v>
      </c>
      <c r="D225" s="74" t="s">
        <v>479</v>
      </c>
    </row>
    <row r="226" spans="1:4" x14ac:dyDescent="0.35">
      <c r="A226" s="140"/>
      <c r="B226" s="138"/>
      <c r="C226" s="75">
        <v>118</v>
      </c>
      <c r="D226" s="74" t="s">
        <v>480</v>
      </c>
    </row>
    <row r="227" spans="1:4" x14ac:dyDescent="0.35">
      <c r="A227" s="140"/>
      <c r="B227" s="138"/>
      <c r="C227" s="75">
        <v>119</v>
      </c>
      <c r="D227" s="74" t="s">
        <v>481</v>
      </c>
    </row>
    <row r="228" spans="1:4" x14ac:dyDescent="0.35">
      <c r="A228" s="140"/>
      <c r="B228" s="138"/>
      <c r="C228" s="75">
        <v>120</v>
      </c>
      <c r="D228" s="74" t="s">
        <v>482</v>
      </c>
    </row>
    <row r="229" spans="1:4" x14ac:dyDescent="0.35">
      <c r="A229" s="140"/>
      <c r="B229" s="138"/>
      <c r="C229" s="75">
        <v>121</v>
      </c>
      <c r="D229" s="74" t="s">
        <v>483</v>
      </c>
    </row>
    <row r="230" spans="1:4" x14ac:dyDescent="0.35">
      <c r="A230" s="140"/>
      <c r="B230" s="138"/>
      <c r="C230" s="75">
        <v>122</v>
      </c>
      <c r="D230" s="74" t="s">
        <v>484</v>
      </c>
    </row>
    <row r="231" spans="1:4" x14ac:dyDescent="0.35">
      <c r="A231" s="140"/>
      <c r="B231" s="138"/>
      <c r="C231" s="75">
        <v>123</v>
      </c>
      <c r="D231" s="74" t="s">
        <v>485</v>
      </c>
    </row>
    <row r="232" spans="1:4" x14ac:dyDescent="0.35">
      <c r="A232" s="140"/>
      <c r="B232" s="138"/>
      <c r="C232" s="75">
        <v>124</v>
      </c>
      <c r="D232" s="74" t="s">
        <v>486</v>
      </c>
    </row>
    <row r="233" spans="1:4" x14ac:dyDescent="0.35">
      <c r="A233" s="140"/>
      <c r="B233" s="138"/>
      <c r="C233" s="75">
        <v>125</v>
      </c>
      <c r="D233" s="74" t="s">
        <v>487</v>
      </c>
    </row>
    <row r="234" spans="1:4" x14ac:dyDescent="0.35">
      <c r="A234" s="140"/>
      <c r="B234" s="138"/>
      <c r="C234" s="75">
        <v>126</v>
      </c>
      <c r="D234" s="74" t="s">
        <v>488</v>
      </c>
    </row>
    <row r="235" spans="1:4" x14ac:dyDescent="0.35">
      <c r="A235" s="140"/>
      <c r="B235" s="138"/>
      <c r="C235" s="75">
        <v>127</v>
      </c>
      <c r="D235" s="74" t="s">
        <v>489</v>
      </c>
    </row>
    <row r="236" spans="1:4" x14ac:dyDescent="0.35">
      <c r="A236" s="140"/>
      <c r="B236" s="138"/>
      <c r="C236" s="75">
        <v>128</v>
      </c>
      <c r="D236" s="74" t="s">
        <v>490</v>
      </c>
    </row>
    <row r="237" spans="1:4" x14ac:dyDescent="0.35">
      <c r="A237" s="140"/>
      <c r="B237" s="138"/>
      <c r="C237" s="75">
        <v>129</v>
      </c>
      <c r="D237" s="74" t="s">
        <v>491</v>
      </c>
    </row>
    <row r="238" spans="1:4" x14ac:dyDescent="0.35">
      <c r="A238" s="140"/>
      <c r="B238" s="138"/>
      <c r="C238" s="75">
        <v>130</v>
      </c>
      <c r="D238" s="74" t="s">
        <v>492</v>
      </c>
    </row>
    <row r="239" spans="1:4" x14ac:dyDescent="0.35">
      <c r="A239" s="140"/>
      <c r="B239" s="138"/>
      <c r="C239" s="75">
        <v>131</v>
      </c>
      <c r="D239" s="74" t="s">
        <v>493</v>
      </c>
    </row>
    <row r="240" spans="1:4" x14ac:dyDescent="0.35">
      <c r="A240" s="140"/>
      <c r="B240" s="138"/>
      <c r="C240" s="75">
        <v>132</v>
      </c>
      <c r="D240" s="74" t="s">
        <v>494</v>
      </c>
    </row>
    <row r="241" spans="1:4" x14ac:dyDescent="0.35">
      <c r="A241" s="140"/>
      <c r="B241" s="138"/>
      <c r="C241" s="75">
        <v>133</v>
      </c>
      <c r="D241" s="74" t="s">
        <v>495</v>
      </c>
    </row>
    <row r="242" spans="1:4" x14ac:dyDescent="0.35">
      <c r="A242" s="140"/>
      <c r="B242" s="138"/>
      <c r="C242" s="75">
        <v>134</v>
      </c>
      <c r="D242" s="74" t="s">
        <v>496</v>
      </c>
    </row>
    <row r="243" spans="1:4" x14ac:dyDescent="0.35">
      <c r="A243" s="140"/>
      <c r="B243" s="138"/>
      <c r="C243" s="75">
        <v>135</v>
      </c>
      <c r="D243" s="74" t="s">
        <v>497</v>
      </c>
    </row>
    <row r="244" spans="1:4" x14ac:dyDescent="0.35">
      <c r="A244" s="140"/>
      <c r="B244" s="138"/>
      <c r="C244" s="75">
        <v>136</v>
      </c>
      <c r="D244" s="74" t="s">
        <v>498</v>
      </c>
    </row>
    <row r="245" spans="1:4" x14ac:dyDescent="0.35">
      <c r="A245" s="140"/>
      <c r="B245" s="138"/>
      <c r="C245" s="75">
        <v>137</v>
      </c>
      <c r="D245" s="74" t="s">
        <v>499</v>
      </c>
    </row>
    <row r="246" spans="1:4" x14ac:dyDescent="0.35">
      <c r="A246" s="140"/>
      <c r="B246" s="138"/>
      <c r="C246" s="75">
        <v>138</v>
      </c>
      <c r="D246" s="74" t="s">
        <v>500</v>
      </c>
    </row>
    <row r="247" spans="1:4" x14ac:dyDescent="0.35">
      <c r="A247" s="140"/>
      <c r="B247" s="138"/>
      <c r="C247" s="75">
        <v>139</v>
      </c>
      <c r="D247" s="74" t="s">
        <v>501</v>
      </c>
    </row>
    <row r="248" spans="1:4" x14ac:dyDescent="0.35">
      <c r="A248" s="140"/>
      <c r="B248" s="138"/>
      <c r="C248" s="75">
        <v>140</v>
      </c>
      <c r="D248" s="74" t="s">
        <v>502</v>
      </c>
    </row>
    <row r="249" spans="1:4" x14ac:dyDescent="0.35">
      <c r="A249" s="140"/>
      <c r="B249" s="138"/>
      <c r="C249" s="75">
        <v>141</v>
      </c>
      <c r="D249" s="74" t="s">
        <v>503</v>
      </c>
    </row>
    <row r="250" spans="1:4" x14ac:dyDescent="0.35">
      <c r="A250" s="140"/>
      <c r="B250" s="138"/>
      <c r="C250" s="75">
        <v>142</v>
      </c>
      <c r="D250" s="74" t="s">
        <v>504</v>
      </c>
    </row>
    <row r="251" spans="1:4" x14ac:dyDescent="0.35">
      <c r="A251" s="140"/>
      <c r="B251" s="138"/>
      <c r="C251" s="75">
        <v>143</v>
      </c>
      <c r="D251" s="74" t="s">
        <v>505</v>
      </c>
    </row>
    <row r="252" spans="1:4" x14ac:dyDescent="0.35">
      <c r="A252" s="140"/>
      <c r="B252" s="138"/>
      <c r="C252" s="75">
        <v>144</v>
      </c>
      <c r="D252" s="74" t="s">
        <v>506</v>
      </c>
    </row>
    <row r="253" spans="1:4" x14ac:dyDescent="0.35">
      <c r="A253" s="140"/>
      <c r="B253" s="138"/>
      <c r="C253" s="75">
        <v>145</v>
      </c>
      <c r="D253" s="74" t="s">
        <v>507</v>
      </c>
    </row>
    <row r="254" spans="1:4" x14ac:dyDescent="0.35">
      <c r="A254" s="140"/>
      <c r="B254" s="138"/>
      <c r="C254" s="75">
        <v>146</v>
      </c>
      <c r="D254" s="74" t="s">
        <v>508</v>
      </c>
    </row>
    <row r="255" spans="1:4" x14ac:dyDescent="0.35">
      <c r="A255" s="140"/>
      <c r="B255" s="138"/>
      <c r="C255" s="75">
        <v>147</v>
      </c>
      <c r="D255" s="74" t="s">
        <v>509</v>
      </c>
    </row>
    <row r="256" spans="1:4" x14ac:dyDescent="0.35">
      <c r="A256" s="140"/>
      <c r="B256" s="138"/>
      <c r="C256" s="75">
        <v>148</v>
      </c>
      <c r="D256" s="74" t="s">
        <v>510</v>
      </c>
    </row>
    <row r="257" spans="1:4" x14ac:dyDescent="0.35">
      <c r="A257" s="140"/>
      <c r="B257" s="138"/>
      <c r="C257" s="75">
        <v>149</v>
      </c>
      <c r="D257" s="74" t="s">
        <v>511</v>
      </c>
    </row>
    <row r="258" spans="1:4" x14ac:dyDescent="0.35">
      <c r="A258" s="140"/>
      <c r="B258" s="138"/>
      <c r="C258" s="75">
        <v>150</v>
      </c>
      <c r="D258" s="74" t="s">
        <v>512</v>
      </c>
    </row>
    <row r="259" spans="1:4" x14ac:dyDescent="0.35">
      <c r="A259" s="140"/>
      <c r="B259" s="138"/>
      <c r="C259" s="75">
        <v>151</v>
      </c>
      <c r="D259" s="74" t="s">
        <v>513</v>
      </c>
    </row>
    <row r="260" spans="1:4" x14ac:dyDescent="0.35">
      <c r="A260" s="140"/>
      <c r="B260" s="138"/>
      <c r="C260" s="75">
        <v>152</v>
      </c>
      <c r="D260" s="74" t="s">
        <v>514</v>
      </c>
    </row>
    <row r="261" spans="1:4" x14ac:dyDescent="0.35">
      <c r="A261" s="140"/>
      <c r="B261" s="138"/>
      <c r="C261" s="75">
        <v>153</v>
      </c>
      <c r="D261" s="74" t="s">
        <v>515</v>
      </c>
    </row>
    <row r="262" spans="1:4" x14ac:dyDescent="0.35">
      <c r="A262" s="140"/>
      <c r="B262" s="138"/>
      <c r="C262" s="75">
        <v>154</v>
      </c>
      <c r="D262" s="74" t="s">
        <v>516</v>
      </c>
    </row>
    <row r="263" spans="1:4" x14ac:dyDescent="0.35">
      <c r="A263" s="140"/>
      <c r="B263" s="138"/>
      <c r="C263" s="75">
        <v>155</v>
      </c>
      <c r="D263" s="74" t="s">
        <v>517</v>
      </c>
    </row>
    <row r="264" spans="1:4" x14ac:dyDescent="0.35">
      <c r="A264" s="140"/>
      <c r="B264" s="138"/>
      <c r="C264" s="75">
        <v>156</v>
      </c>
      <c r="D264" s="74" t="s">
        <v>518</v>
      </c>
    </row>
    <row r="265" spans="1:4" x14ac:dyDescent="0.35">
      <c r="A265" s="140"/>
      <c r="B265" s="138"/>
      <c r="C265" s="75">
        <v>157</v>
      </c>
      <c r="D265" s="74" t="s">
        <v>519</v>
      </c>
    </row>
    <row r="266" spans="1:4" x14ac:dyDescent="0.35">
      <c r="A266" s="140"/>
      <c r="B266" s="138"/>
      <c r="C266" s="75">
        <v>158</v>
      </c>
      <c r="D266" s="74" t="s">
        <v>520</v>
      </c>
    </row>
    <row r="267" spans="1:4" x14ac:dyDescent="0.35">
      <c r="A267" s="140"/>
      <c r="B267" s="138"/>
      <c r="C267" s="75">
        <v>159</v>
      </c>
      <c r="D267" s="74" t="s">
        <v>521</v>
      </c>
    </row>
    <row r="268" spans="1:4" x14ac:dyDescent="0.35">
      <c r="A268" s="140"/>
      <c r="B268" s="138"/>
      <c r="C268" s="75">
        <v>160</v>
      </c>
      <c r="D268" s="74" t="s">
        <v>522</v>
      </c>
    </row>
    <row r="269" spans="1:4" x14ac:dyDescent="0.35">
      <c r="A269" s="140"/>
      <c r="B269" s="138"/>
      <c r="C269" s="75">
        <v>161</v>
      </c>
      <c r="D269" s="74" t="s">
        <v>523</v>
      </c>
    </row>
    <row r="270" spans="1:4" x14ac:dyDescent="0.35">
      <c r="A270" s="140"/>
      <c r="B270" s="138"/>
      <c r="C270" s="75">
        <v>162</v>
      </c>
      <c r="D270" s="74" t="s">
        <v>524</v>
      </c>
    </row>
    <row r="271" spans="1:4" x14ac:dyDescent="0.35">
      <c r="A271" s="140"/>
      <c r="B271" s="138"/>
      <c r="C271" s="75">
        <v>163</v>
      </c>
      <c r="D271" s="74" t="s">
        <v>525</v>
      </c>
    </row>
    <row r="272" spans="1:4" x14ac:dyDescent="0.35">
      <c r="A272" s="140"/>
      <c r="B272" s="138"/>
      <c r="C272" s="75">
        <v>164</v>
      </c>
      <c r="D272" s="74" t="s">
        <v>526</v>
      </c>
    </row>
    <row r="273" spans="1:4" x14ac:dyDescent="0.35">
      <c r="A273" s="140"/>
      <c r="B273" s="138"/>
      <c r="C273" s="75">
        <v>165</v>
      </c>
      <c r="D273" s="74" t="s">
        <v>527</v>
      </c>
    </row>
    <row r="274" spans="1:4" x14ac:dyDescent="0.35">
      <c r="A274" s="140"/>
      <c r="B274" s="138"/>
      <c r="C274" s="75">
        <v>166</v>
      </c>
      <c r="D274" s="74" t="s">
        <v>528</v>
      </c>
    </row>
    <row r="275" spans="1:4" x14ac:dyDescent="0.35">
      <c r="A275" s="140"/>
      <c r="B275" s="138"/>
      <c r="C275" s="75">
        <v>167</v>
      </c>
      <c r="D275" s="74" t="s">
        <v>529</v>
      </c>
    </row>
    <row r="276" spans="1:4" x14ac:dyDescent="0.35">
      <c r="A276" s="140"/>
      <c r="B276" s="138"/>
      <c r="C276" s="75">
        <v>168</v>
      </c>
      <c r="D276" s="74" t="s">
        <v>530</v>
      </c>
    </row>
    <row r="277" spans="1:4" x14ac:dyDescent="0.35">
      <c r="A277" s="140"/>
      <c r="B277" s="138"/>
      <c r="C277" s="75">
        <v>169</v>
      </c>
      <c r="D277" s="74" t="s">
        <v>531</v>
      </c>
    </row>
    <row r="278" spans="1:4" x14ac:dyDescent="0.35">
      <c r="A278" s="140"/>
      <c r="B278" s="138"/>
      <c r="C278" s="75">
        <v>170</v>
      </c>
      <c r="D278" s="74" t="s">
        <v>532</v>
      </c>
    </row>
    <row r="279" spans="1:4" x14ac:dyDescent="0.35">
      <c r="A279" s="140"/>
      <c r="B279" s="138"/>
      <c r="C279" s="75">
        <v>171</v>
      </c>
      <c r="D279" s="74" t="s">
        <v>533</v>
      </c>
    </row>
    <row r="280" spans="1:4" x14ac:dyDescent="0.35">
      <c r="A280" s="140"/>
      <c r="B280" s="138"/>
      <c r="C280" s="75">
        <v>172</v>
      </c>
      <c r="D280" s="74" t="s">
        <v>534</v>
      </c>
    </row>
    <row r="281" spans="1:4" x14ac:dyDescent="0.35">
      <c r="A281" s="140"/>
      <c r="B281" s="138"/>
      <c r="C281" s="75">
        <v>173</v>
      </c>
      <c r="D281" s="74" t="s">
        <v>535</v>
      </c>
    </row>
    <row r="282" spans="1:4" x14ac:dyDescent="0.35">
      <c r="A282" s="140"/>
      <c r="B282" s="138"/>
      <c r="C282" s="75">
        <v>174</v>
      </c>
      <c r="D282" s="74" t="s">
        <v>536</v>
      </c>
    </row>
    <row r="283" spans="1:4" x14ac:dyDescent="0.35">
      <c r="A283" s="140"/>
      <c r="B283" s="138"/>
      <c r="C283" s="75">
        <v>175</v>
      </c>
      <c r="D283" s="74" t="s">
        <v>537</v>
      </c>
    </row>
    <row r="284" spans="1:4" x14ac:dyDescent="0.35">
      <c r="A284" s="140"/>
      <c r="B284" s="138"/>
      <c r="C284" s="75">
        <v>176</v>
      </c>
      <c r="D284" s="74" t="s">
        <v>538</v>
      </c>
    </row>
    <row r="285" spans="1:4" x14ac:dyDescent="0.35">
      <c r="A285" s="140"/>
      <c r="B285" s="138"/>
      <c r="C285" s="75">
        <v>177</v>
      </c>
      <c r="D285" s="74" t="s">
        <v>539</v>
      </c>
    </row>
    <row r="286" spans="1:4" x14ac:dyDescent="0.35">
      <c r="A286" s="140"/>
      <c r="B286" s="138"/>
      <c r="C286" s="75">
        <v>178</v>
      </c>
      <c r="D286" s="74" t="s">
        <v>540</v>
      </c>
    </row>
    <row r="287" spans="1:4" x14ac:dyDescent="0.35">
      <c r="A287" s="140"/>
      <c r="B287" s="138"/>
      <c r="C287" s="75">
        <v>179</v>
      </c>
      <c r="D287" s="74" t="s">
        <v>541</v>
      </c>
    </row>
    <row r="288" spans="1:4" x14ac:dyDescent="0.35">
      <c r="A288" s="140"/>
      <c r="B288" s="138"/>
      <c r="C288" s="75">
        <v>180</v>
      </c>
      <c r="D288" s="74" t="s">
        <v>542</v>
      </c>
    </row>
    <row r="289" spans="1:4" x14ac:dyDescent="0.35">
      <c r="A289" s="140"/>
      <c r="B289" s="138"/>
      <c r="C289" s="75">
        <v>181</v>
      </c>
      <c r="D289" s="74" t="s">
        <v>543</v>
      </c>
    </row>
    <row r="290" spans="1:4" x14ac:dyDescent="0.35">
      <c r="A290" s="140"/>
      <c r="B290" s="138"/>
      <c r="C290" s="75">
        <v>182</v>
      </c>
      <c r="D290" s="74" t="s">
        <v>544</v>
      </c>
    </row>
    <row r="291" spans="1:4" x14ac:dyDescent="0.35">
      <c r="A291" s="140"/>
      <c r="B291" s="138"/>
      <c r="C291" s="75">
        <v>183</v>
      </c>
      <c r="D291" s="74" t="s">
        <v>545</v>
      </c>
    </row>
    <row r="292" spans="1:4" x14ac:dyDescent="0.35">
      <c r="A292" s="140"/>
      <c r="B292" s="138"/>
      <c r="C292" s="75">
        <v>184</v>
      </c>
      <c r="D292" s="74" t="s">
        <v>251</v>
      </c>
    </row>
    <row r="293" spans="1:4" x14ac:dyDescent="0.35">
      <c r="A293" s="140"/>
      <c r="B293" s="138"/>
      <c r="C293" s="75">
        <v>185</v>
      </c>
      <c r="D293" s="74" t="s">
        <v>546</v>
      </c>
    </row>
    <row r="294" spans="1:4" x14ac:dyDescent="0.35">
      <c r="A294" s="140"/>
      <c r="B294" s="138"/>
      <c r="C294" s="75">
        <v>186</v>
      </c>
      <c r="D294" s="74" t="s">
        <v>547</v>
      </c>
    </row>
    <row r="295" spans="1:4" x14ac:dyDescent="0.35">
      <c r="A295" s="140"/>
      <c r="B295" s="138"/>
      <c r="C295" s="75">
        <v>187</v>
      </c>
      <c r="D295" s="74" t="s">
        <v>548</v>
      </c>
    </row>
    <row r="296" spans="1:4" x14ac:dyDescent="0.35">
      <c r="A296" s="140"/>
      <c r="B296" s="138"/>
      <c r="C296" s="75">
        <v>188</v>
      </c>
      <c r="D296" s="74" t="s">
        <v>549</v>
      </c>
    </row>
    <row r="297" spans="1:4" x14ac:dyDescent="0.35">
      <c r="A297" s="140"/>
      <c r="B297" s="138"/>
      <c r="C297" s="75">
        <v>189</v>
      </c>
      <c r="D297" s="74" t="s">
        <v>550</v>
      </c>
    </row>
    <row r="298" spans="1:4" x14ac:dyDescent="0.35">
      <c r="A298" s="140"/>
      <c r="B298" s="138"/>
      <c r="C298" s="75">
        <v>190</v>
      </c>
      <c r="D298" s="74" t="s">
        <v>551</v>
      </c>
    </row>
    <row r="299" spans="1:4" x14ac:dyDescent="0.35">
      <c r="A299" s="140"/>
      <c r="B299" s="138"/>
      <c r="C299" s="75">
        <v>191</v>
      </c>
      <c r="D299" s="74" t="s">
        <v>552</v>
      </c>
    </row>
    <row r="300" spans="1:4" x14ac:dyDescent="0.35">
      <c r="A300" s="140"/>
      <c r="B300" s="138"/>
      <c r="C300" s="75">
        <v>192</v>
      </c>
      <c r="D300" s="74" t="s">
        <v>553</v>
      </c>
    </row>
    <row r="301" spans="1:4" x14ac:dyDescent="0.35">
      <c r="A301" s="140"/>
      <c r="B301" s="138"/>
      <c r="C301" s="75">
        <v>193</v>
      </c>
      <c r="D301" s="74" t="s">
        <v>554</v>
      </c>
    </row>
    <row r="302" spans="1:4" x14ac:dyDescent="0.35">
      <c r="A302" s="140"/>
      <c r="B302" s="138"/>
      <c r="C302" s="75">
        <v>194</v>
      </c>
      <c r="D302" s="74" t="s">
        <v>555</v>
      </c>
    </row>
    <row r="303" spans="1:4" x14ac:dyDescent="0.35">
      <c r="A303" s="140"/>
      <c r="B303" s="138"/>
      <c r="C303" s="75">
        <v>195</v>
      </c>
      <c r="D303" s="74" t="s">
        <v>556</v>
      </c>
    </row>
    <row r="304" spans="1:4" x14ac:dyDescent="0.35">
      <c r="A304" s="140"/>
      <c r="B304" s="138"/>
      <c r="C304" s="75">
        <v>196</v>
      </c>
      <c r="D304" s="74" t="s">
        <v>557</v>
      </c>
    </row>
    <row r="305" spans="1:4" x14ac:dyDescent="0.35">
      <c r="A305" s="140"/>
      <c r="B305" s="138"/>
      <c r="C305" s="75">
        <v>197</v>
      </c>
      <c r="D305" s="74" t="s">
        <v>558</v>
      </c>
    </row>
    <row r="306" spans="1:4" x14ac:dyDescent="0.35">
      <c r="A306" s="140"/>
      <c r="B306" s="138"/>
      <c r="C306" s="75">
        <v>198</v>
      </c>
      <c r="D306" s="74" t="s">
        <v>559</v>
      </c>
    </row>
    <row r="307" spans="1:4" x14ac:dyDescent="0.35">
      <c r="A307" s="140"/>
      <c r="B307" s="138"/>
      <c r="C307" s="75">
        <v>199</v>
      </c>
      <c r="D307" s="74" t="s">
        <v>560</v>
      </c>
    </row>
    <row r="308" spans="1:4" x14ac:dyDescent="0.35">
      <c r="A308" s="140"/>
      <c r="B308" s="138"/>
      <c r="C308" s="75">
        <v>200</v>
      </c>
      <c r="D308" s="74" t="s">
        <v>561</v>
      </c>
    </row>
    <row r="309" spans="1:4" x14ac:dyDescent="0.35">
      <c r="A309" s="140"/>
      <c r="B309" s="138"/>
      <c r="C309" s="75">
        <v>201</v>
      </c>
      <c r="D309" s="74" t="s">
        <v>562</v>
      </c>
    </row>
    <row r="310" spans="1:4" x14ac:dyDescent="0.35">
      <c r="A310" s="140"/>
      <c r="B310" s="138"/>
      <c r="C310" s="75">
        <v>202</v>
      </c>
      <c r="D310" s="74" t="s">
        <v>563</v>
      </c>
    </row>
    <row r="311" spans="1:4" x14ac:dyDescent="0.35">
      <c r="A311" s="140"/>
      <c r="B311" s="138"/>
      <c r="C311" s="75">
        <v>203</v>
      </c>
      <c r="D311" s="74" t="s">
        <v>564</v>
      </c>
    </row>
    <row r="312" spans="1:4" x14ac:dyDescent="0.35">
      <c r="A312" s="140"/>
      <c r="B312" s="138"/>
      <c r="C312" s="75">
        <v>204</v>
      </c>
      <c r="D312" s="74" t="s">
        <v>565</v>
      </c>
    </row>
    <row r="313" spans="1:4" x14ac:dyDescent="0.35">
      <c r="A313" s="140"/>
      <c r="B313" s="138"/>
      <c r="C313" s="75">
        <v>205</v>
      </c>
      <c r="D313" s="74" t="s">
        <v>566</v>
      </c>
    </row>
    <row r="314" spans="1:4" x14ac:dyDescent="0.35">
      <c r="A314" s="140"/>
      <c r="B314" s="138"/>
      <c r="C314" s="75">
        <v>206</v>
      </c>
      <c r="D314" s="74" t="s">
        <v>567</v>
      </c>
    </row>
    <row r="315" spans="1:4" x14ac:dyDescent="0.35">
      <c r="A315" s="140"/>
      <c r="B315" s="138"/>
      <c r="C315" s="75">
        <v>207</v>
      </c>
      <c r="D315" s="74" t="s">
        <v>568</v>
      </c>
    </row>
    <row r="316" spans="1:4" x14ac:dyDescent="0.35">
      <c r="A316" s="140"/>
      <c r="B316" s="138"/>
      <c r="C316" s="75">
        <v>208</v>
      </c>
      <c r="D316" s="74" t="s">
        <v>569</v>
      </c>
    </row>
    <row r="317" spans="1:4" x14ac:dyDescent="0.35">
      <c r="A317" s="140"/>
      <c r="B317" s="138"/>
      <c r="C317" s="75">
        <v>209</v>
      </c>
      <c r="D317" s="74" t="s">
        <v>570</v>
      </c>
    </row>
    <row r="318" spans="1:4" x14ac:dyDescent="0.35">
      <c r="A318" s="140"/>
      <c r="B318" s="138"/>
      <c r="C318" s="75">
        <v>210</v>
      </c>
      <c r="D318" s="74" t="s">
        <v>571</v>
      </c>
    </row>
    <row r="319" spans="1:4" x14ac:dyDescent="0.35">
      <c r="A319" s="140"/>
      <c r="B319" s="138"/>
      <c r="C319" s="75">
        <v>211</v>
      </c>
      <c r="D319" s="74" t="s">
        <v>572</v>
      </c>
    </row>
    <row r="320" spans="1:4" x14ac:dyDescent="0.35">
      <c r="A320" s="140"/>
      <c r="B320" s="138"/>
      <c r="C320" s="75">
        <v>212</v>
      </c>
      <c r="D320" s="74" t="s">
        <v>573</v>
      </c>
    </row>
    <row r="321" spans="1:4" x14ac:dyDescent="0.35">
      <c r="A321" s="140"/>
      <c r="B321" s="138"/>
      <c r="C321" s="75">
        <v>213</v>
      </c>
      <c r="D321" s="74" t="s">
        <v>574</v>
      </c>
    </row>
    <row r="322" spans="1:4" x14ac:dyDescent="0.35">
      <c r="A322" s="140"/>
      <c r="B322" s="138"/>
      <c r="C322" s="75">
        <v>214</v>
      </c>
      <c r="D322" s="74" t="s">
        <v>575</v>
      </c>
    </row>
    <row r="323" spans="1:4" x14ac:dyDescent="0.35">
      <c r="A323" s="140"/>
      <c r="B323" s="138"/>
      <c r="C323" s="75">
        <v>215</v>
      </c>
      <c r="D323" s="74" t="s">
        <v>576</v>
      </c>
    </row>
    <row r="324" spans="1:4" x14ac:dyDescent="0.35">
      <c r="A324" s="140"/>
      <c r="B324" s="138"/>
      <c r="C324" s="75">
        <v>216</v>
      </c>
      <c r="D324" s="74" t="s">
        <v>577</v>
      </c>
    </row>
    <row r="325" spans="1:4" x14ac:dyDescent="0.35">
      <c r="A325" s="140"/>
      <c r="B325" s="138"/>
      <c r="C325" s="75">
        <v>217</v>
      </c>
      <c r="D325" s="74" t="s">
        <v>578</v>
      </c>
    </row>
    <row r="326" spans="1:4" x14ac:dyDescent="0.35">
      <c r="A326" s="140"/>
      <c r="B326" s="138"/>
      <c r="C326" s="75">
        <v>218</v>
      </c>
      <c r="D326" s="74" t="s">
        <v>579</v>
      </c>
    </row>
    <row r="327" spans="1:4" x14ac:dyDescent="0.35">
      <c r="A327" s="140"/>
      <c r="B327" s="138"/>
      <c r="C327" s="75">
        <v>219</v>
      </c>
      <c r="D327" s="74" t="s">
        <v>580</v>
      </c>
    </row>
    <row r="328" spans="1:4" x14ac:dyDescent="0.35">
      <c r="A328" s="140"/>
      <c r="B328" s="138"/>
      <c r="C328" s="75">
        <v>220</v>
      </c>
      <c r="D328" s="74" t="s">
        <v>581</v>
      </c>
    </row>
    <row r="329" spans="1:4" x14ac:dyDescent="0.35">
      <c r="A329" s="140"/>
      <c r="B329" s="138"/>
      <c r="C329" s="75">
        <v>221</v>
      </c>
      <c r="D329" s="74" t="s">
        <v>582</v>
      </c>
    </row>
    <row r="330" spans="1:4" x14ac:dyDescent="0.35">
      <c r="A330" s="140"/>
      <c r="B330" s="138"/>
      <c r="C330" s="75">
        <v>222</v>
      </c>
      <c r="D330" s="74" t="s">
        <v>583</v>
      </c>
    </row>
    <row r="331" spans="1:4" x14ac:dyDescent="0.35">
      <c r="A331" s="140"/>
      <c r="B331" s="138"/>
      <c r="C331" s="75">
        <v>223</v>
      </c>
      <c r="D331" s="74" t="s">
        <v>584</v>
      </c>
    </row>
    <row r="332" spans="1:4" x14ac:dyDescent="0.35">
      <c r="A332" s="140"/>
      <c r="B332" s="138"/>
      <c r="C332" s="75">
        <v>224</v>
      </c>
      <c r="D332" s="74" t="s">
        <v>585</v>
      </c>
    </row>
    <row r="333" spans="1:4" x14ac:dyDescent="0.35">
      <c r="A333" s="140"/>
      <c r="B333" s="138"/>
      <c r="C333" s="75">
        <v>225</v>
      </c>
      <c r="D333" s="74" t="s">
        <v>586</v>
      </c>
    </row>
    <row r="334" spans="1:4" x14ac:dyDescent="0.35">
      <c r="A334" s="140"/>
      <c r="B334" s="138"/>
      <c r="C334" s="75">
        <v>226</v>
      </c>
      <c r="D334" s="74" t="s">
        <v>587</v>
      </c>
    </row>
    <row r="335" spans="1:4" x14ac:dyDescent="0.35">
      <c r="A335" s="140"/>
      <c r="B335" s="138"/>
      <c r="C335" s="75">
        <v>227</v>
      </c>
      <c r="D335" s="74" t="s">
        <v>588</v>
      </c>
    </row>
    <row r="336" spans="1:4" x14ac:dyDescent="0.35">
      <c r="A336" s="140"/>
      <c r="B336" s="138"/>
      <c r="C336" s="75">
        <v>228</v>
      </c>
      <c r="D336" s="74" t="s">
        <v>589</v>
      </c>
    </row>
    <row r="337" spans="1:4" x14ac:dyDescent="0.35">
      <c r="A337" s="140"/>
      <c r="B337" s="138"/>
      <c r="C337" s="75">
        <v>229</v>
      </c>
      <c r="D337" s="74" t="s">
        <v>590</v>
      </c>
    </row>
    <row r="338" spans="1:4" x14ac:dyDescent="0.35">
      <c r="A338" s="140"/>
      <c r="B338" s="138"/>
      <c r="C338" s="75">
        <v>230</v>
      </c>
      <c r="D338" s="74" t="s">
        <v>591</v>
      </c>
    </row>
    <row r="339" spans="1:4" x14ac:dyDescent="0.35">
      <c r="A339" s="140"/>
      <c r="B339" s="138"/>
      <c r="C339" s="75">
        <v>231</v>
      </c>
      <c r="D339" s="74" t="s">
        <v>592</v>
      </c>
    </row>
    <row r="340" spans="1:4" x14ac:dyDescent="0.35">
      <c r="A340" s="140"/>
      <c r="B340" s="138"/>
      <c r="C340" s="75">
        <v>232</v>
      </c>
      <c r="D340" s="74" t="s">
        <v>593</v>
      </c>
    </row>
    <row r="341" spans="1:4" x14ac:dyDescent="0.35">
      <c r="A341" s="140"/>
      <c r="B341" s="138"/>
      <c r="C341" s="75">
        <v>233</v>
      </c>
      <c r="D341" s="74" t="s">
        <v>594</v>
      </c>
    </row>
    <row r="342" spans="1:4" x14ac:dyDescent="0.35">
      <c r="A342" s="140"/>
      <c r="B342" s="138"/>
      <c r="C342" s="75">
        <v>234</v>
      </c>
      <c r="D342" s="74" t="s">
        <v>595</v>
      </c>
    </row>
    <row r="343" spans="1:4" x14ac:dyDescent="0.35">
      <c r="A343" s="140"/>
      <c r="B343" s="138"/>
      <c r="C343" s="75">
        <v>235</v>
      </c>
      <c r="D343" s="74" t="s">
        <v>596</v>
      </c>
    </row>
    <row r="344" spans="1:4" x14ac:dyDescent="0.35">
      <c r="A344" s="140"/>
      <c r="B344" s="138"/>
      <c r="C344" s="75">
        <v>236</v>
      </c>
      <c r="D344" s="74" t="s">
        <v>597</v>
      </c>
    </row>
    <row r="345" spans="1:4" x14ac:dyDescent="0.35">
      <c r="A345" s="140"/>
      <c r="B345" s="138"/>
      <c r="C345" s="75">
        <v>237</v>
      </c>
      <c r="D345" s="74" t="s">
        <v>598</v>
      </c>
    </row>
    <row r="346" spans="1:4" ht="15" customHeight="1" x14ac:dyDescent="0.35">
      <c r="A346" s="140"/>
      <c r="B346" s="138"/>
      <c r="C346" s="75">
        <v>238</v>
      </c>
      <c r="D346" s="74" t="s">
        <v>599</v>
      </c>
    </row>
    <row r="347" spans="1:4" x14ac:dyDescent="0.35">
      <c r="A347" s="140"/>
      <c r="B347" s="138"/>
      <c r="C347" s="75">
        <v>239</v>
      </c>
      <c r="D347" s="74" t="s">
        <v>600</v>
      </c>
    </row>
    <row r="348" spans="1:4" x14ac:dyDescent="0.35">
      <c r="A348" s="140"/>
      <c r="B348" s="138"/>
      <c r="C348" s="75">
        <v>240</v>
      </c>
      <c r="D348" s="74" t="s">
        <v>601</v>
      </c>
    </row>
    <row r="349" spans="1:4" x14ac:dyDescent="0.35">
      <c r="A349" s="140"/>
      <c r="B349" s="138"/>
      <c r="C349" s="75">
        <v>241</v>
      </c>
      <c r="D349" s="74" t="s">
        <v>602</v>
      </c>
    </row>
    <row r="350" spans="1:4" x14ac:dyDescent="0.35">
      <c r="A350" s="140"/>
      <c r="B350" s="138"/>
      <c r="C350" s="75">
        <v>242</v>
      </c>
      <c r="D350" s="74" t="s">
        <v>603</v>
      </c>
    </row>
    <row r="351" spans="1:4" x14ac:dyDescent="0.35">
      <c r="A351" s="140"/>
      <c r="B351" s="138"/>
      <c r="C351" s="75">
        <v>243</v>
      </c>
      <c r="D351" s="74" t="s">
        <v>604</v>
      </c>
    </row>
    <row r="352" spans="1:4" x14ac:dyDescent="0.35">
      <c r="A352" s="140"/>
      <c r="B352" s="138"/>
      <c r="C352" s="75">
        <v>244</v>
      </c>
      <c r="D352" s="74" t="s">
        <v>605</v>
      </c>
    </row>
    <row r="353" spans="1:4" x14ac:dyDescent="0.35">
      <c r="A353" s="140"/>
      <c r="B353" s="138"/>
      <c r="C353" s="75">
        <v>245</v>
      </c>
      <c r="D353" s="74" t="s">
        <v>606</v>
      </c>
    </row>
    <row r="354" spans="1:4" x14ac:dyDescent="0.35">
      <c r="A354" s="140"/>
      <c r="B354" s="138"/>
      <c r="C354" s="75">
        <v>246</v>
      </c>
      <c r="D354" s="74" t="s">
        <v>607</v>
      </c>
    </row>
    <row r="355" spans="1:4" x14ac:dyDescent="0.35">
      <c r="A355" s="140"/>
      <c r="B355" s="138"/>
      <c r="C355" s="75">
        <v>247</v>
      </c>
      <c r="D355" s="74" t="s">
        <v>608</v>
      </c>
    </row>
    <row r="356" spans="1:4" x14ac:dyDescent="0.35">
      <c r="A356" s="140"/>
      <c r="B356" s="138"/>
      <c r="C356" s="75">
        <v>248</v>
      </c>
      <c r="D356" s="74" t="s">
        <v>609</v>
      </c>
    </row>
    <row r="357" spans="1:4" x14ac:dyDescent="0.35">
      <c r="A357" s="140"/>
      <c r="B357" s="138"/>
      <c r="C357" s="75">
        <v>249</v>
      </c>
      <c r="D357" s="74" t="s">
        <v>610</v>
      </c>
    </row>
    <row r="358" spans="1:4" x14ac:dyDescent="0.35">
      <c r="A358" s="140"/>
      <c r="B358" s="138"/>
      <c r="C358" s="75">
        <v>250</v>
      </c>
      <c r="D358" s="74" t="s">
        <v>611</v>
      </c>
    </row>
    <row r="359" spans="1:4" x14ac:dyDescent="0.35">
      <c r="A359" s="140"/>
      <c r="B359" s="138"/>
      <c r="C359" s="75">
        <v>251</v>
      </c>
      <c r="D359" s="74" t="s">
        <v>612</v>
      </c>
    </row>
    <row r="360" spans="1:4" x14ac:dyDescent="0.35">
      <c r="A360" s="140"/>
      <c r="B360" s="138"/>
      <c r="C360" s="75">
        <v>252</v>
      </c>
      <c r="D360" s="74" t="s">
        <v>613</v>
      </c>
    </row>
    <row r="361" spans="1:4" x14ac:dyDescent="0.35">
      <c r="A361" s="140"/>
      <c r="B361" s="138"/>
      <c r="C361" s="75">
        <v>253</v>
      </c>
      <c r="D361" s="74" t="s">
        <v>614</v>
      </c>
    </row>
    <row r="362" spans="1:4" x14ac:dyDescent="0.35">
      <c r="A362" s="140"/>
      <c r="B362" s="138"/>
      <c r="C362" s="75">
        <v>254</v>
      </c>
      <c r="D362" s="74" t="s">
        <v>615</v>
      </c>
    </row>
    <row r="363" spans="1:4" x14ac:dyDescent="0.35">
      <c r="A363" s="140"/>
      <c r="B363" s="138"/>
      <c r="C363" s="75">
        <v>255</v>
      </c>
      <c r="D363" s="74" t="s">
        <v>616</v>
      </c>
    </row>
    <row r="364" spans="1:4" x14ac:dyDescent="0.35">
      <c r="A364" s="140"/>
      <c r="B364" s="138"/>
      <c r="C364" s="75">
        <v>256</v>
      </c>
      <c r="D364" s="74" t="s">
        <v>617</v>
      </c>
    </row>
    <row r="365" spans="1:4" x14ac:dyDescent="0.35">
      <c r="A365" s="140"/>
      <c r="B365" s="138"/>
      <c r="C365" s="75">
        <v>257</v>
      </c>
      <c r="D365" s="74" t="s">
        <v>618</v>
      </c>
    </row>
    <row r="366" spans="1:4" x14ac:dyDescent="0.35">
      <c r="A366" s="140"/>
      <c r="B366" s="138"/>
      <c r="C366" s="75">
        <v>258</v>
      </c>
      <c r="D366" s="74" t="s">
        <v>619</v>
      </c>
    </row>
    <row r="367" spans="1:4" x14ac:dyDescent="0.35">
      <c r="A367" s="140"/>
      <c r="B367" s="138"/>
      <c r="C367" s="75">
        <v>259</v>
      </c>
      <c r="D367" s="74" t="s">
        <v>620</v>
      </c>
    </row>
    <row r="368" spans="1:4" x14ac:dyDescent="0.35">
      <c r="A368" s="141"/>
      <c r="B368" s="138"/>
      <c r="C368" s="75">
        <v>260</v>
      </c>
      <c r="D368" s="74" t="s">
        <v>621</v>
      </c>
    </row>
    <row r="369" spans="1:4" x14ac:dyDescent="0.35">
      <c r="A369" s="38"/>
      <c r="B369" s="33"/>
      <c r="C369" s="33"/>
      <c r="D369" s="33"/>
    </row>
    <row r="370" spans="1:4" x14ac:dyDescent="0.35">
      <c r="A370" s="131" t="s">
        <v>169</v>
      </c>
      <c r="B370" s="134"/>
      <c r="C370" s="32" t="s">
        <v>123</v>
      </c>
      <c r="D370" s="33" t="s">
        <v>162</v>
      </c>
    </row>
    <row r="371" spans="1:4" x14ac:dyDescent="0.35">
      <c r="A371" s="132"/>
      <c r="B371" s="135"/>
      <c r="C371" s="32" t="s">
        <v>124</v>
      </c>
      <c r="D371" s="33" t="s">
        <v>163</v>
      </c>
    </row>
    <row r="372" spans="1:4" x14ac:dyDescent="0.35">
      <c r="A372" s="133"/>
      <c r="B372" s="136"/>
      <c r="C372" s="32" t="s">
        <v>125</v>
      </c>
      <c r="D372" s="33" t="s">
        <v>164</v>
      </c>
    </row>
    <row r="373" spans="1:4" x14ac:dyDescent="0.35">
      <c r="A373" s="38"/>
      <c r="B373" s="33"/>
      <c r="C373" s="33"/>
      <c r="D373" s="33"/>
    </row>
    <row r="374" spans="1:4" x14ac:dyDescent="0.35">
      <c r="A374" s="131" t="s">
        <v>168</v>
      </c>
      <c r="B374" s="134"/>
      <c r="C374" s="32" t="s">
        <v>123</v>
      </c>
      <c r="D374" s="33" t="s">
        <v>171</v>
      </c>
    </row>
    <row r="375" spans="1:4" x14ac:dyDescent="0.35">
      <c r="A375" s="132"/>
      <c r="B375" s="135"/>
      <c r="C375" s="32" t="s">
        <v>124</v>
      </c>
      <c r="D375" s="33" t="s">
        <v>172</v>
      </c>
    </row>
    <row r="376" spans="1:4" x14ac:dyDescent="0.35">
      <c r="A376" s="132"/>
      <c r="B376" s="135"/>
      <c r="C376" s="32" t="s">
        <v>125</v>
      </c>
      <c r="D376" s="33" t="s">
        <v>173</v>
      </c>
    </row>
    <row r="377" spans="1:4" x14ac:dyDescent="0.35">
      <c r="A377" s="132"/>
      <c r="B377" s="135"/>
      <c r="C377" s="32" t="s">
        <v>126</v>
      </c>
      <c r="D377" s="33" t="s">
        <v>174</v>
      </c>
    </row>
    <row r="378" spans="1:4" x14ac:dyDescent="0.35">
      <c r="A378" s="132"/>
      <c r="B378" s="135"/>
      <c r="C378" s="32" t="s">
        <v>127</v>
      </c>
      <c r="D378" s="33" t="s">
        <v>175</v>
      </c>
    </row>
    <row r="379" spans="1:4" x14ac:dyDescent="0.35">
      <c r="A379" s="132"/>
      <c r="B379" s="135"/>
      <c r="C379" s="32" t="s">
        <v>128</v>
      </c>
      <c r="D379" s="33" t="s">
        <v>177</v>
      </c>
    </row>
    <row r="380" spans="1:4" x14ac:dyDescent="0.35">
      <c r="A380" s="132"/>
      <c r="B380" s="135"/>
      <c r="C380" s="32" t="s">
        <v>129</v>
      </c>
      <c r="D380" s="33" t="s">
        <v>176</v>
      </c>
    </row>
    <row r="381" spans="1:4" x14ac:dyDescent="0.35">
      <c r="A381" s="132"/>
      <c r="B381" s="135"/>
      <c r="C381" s="32" t="s">
        <v>130</v>
      </c>
      <c r="D381" s="33" t="s">
        <v>178</v>
      </c>
    </row>
    <row r="382" spans="1:4" x14ac:dyDescent="0.35">
      <c r="A382" s="132"/>
      <c r="B382" s="135"/>
      <c r="C382" s="32" t="s">
        <v>131</v>
      </c>
      <c r="D382" s="33" t="s">
        <v>179</v>
      </c>
    </row>
    <row r="383" spans="1:4" x14ac:dyDescent="0.35">
      <c r="A383" s="132"/>
      <c r="B383" s="135"/>
      <c r="C383" s="32" t="s">
        <v>132</v>
      </c>
      <c r="D383" s="33" t="s">
        <v>180</v>
      </c>
    </row>
    <row r="384" spans="1:4" x14ac:dyDescent="0.35">
      <c r="A384" s="132"/>
      <c r="B384" s="135"/>
      <c r="C384" s="32" t="s">
        <v>133</v>
      </c>
      <c r="D384" s="33" t="s">
        <v>181</v>
      </c>
    </row>
    <row r="385" spans="1:4" x14ac:dyDescent="0.35">
      <c r="A385" s="132"/>
      <c r="B385" s="135"/>
      <c r="C385" s="32" t="s">
        <v>134</v>
      </c>
      <c r="D385" s="33" t="s">
        <v>182</v>
      </c>
    </row>
    <row r="386" spans="1:4" x14ac:dyDescent="0.35">
      <c r="A386" s="132"/>
      <c r="B386" s="135"/>
      <c r="C386" s="32" t="s">
        <v>135</v>
      </c>
      <c r="D386" s="33" t="s">
        <v>183</v>
      </c>
    </row>
    <row r="387" spans="1:4" x14ac:dyDescent="0.35">
      <c r="A387" s="132"/>
      <c r="B387" s="135"/>
      <c r="C387" s="32" t="s">
        <v>136</v>
      </c>
      <c r="D387" s="33" t="s">
        <v>158</v>
      </c>
    </row>
    <row r="388" spans="1:4" x14ac:dyDescent="0.35">
      <c r="A388" s="132"/>
      <c r="B388" s="135"/>
      <c r="C388" s="32" t="s">
        <v>137</v>
      </c>
      <c r="D388" s="33" t="s">
        <v>184</v>
      </c>
    </row>
    <row r="389" spans="1:4" x14ac:dyDescent="0.35">
      <c r="A389" s="132"/>
      <c r="B389" s="135"/>
      <c r="C389" s="32" t="s">
        <v>138</v>
      </c>
      <c r="D389" s="33" t="s">
        <v>185</v>
      </c>
    </row>
    <row r="390" spans="1:4" x14ac:dyDescent="0.35">
      <c r="A390" s="132"/>
      <c r="B390" s="135"/>
      <c r="C390" s="32" t="s">
        <v>139</v>
      </c>
      <c r="D390" s="33" t="s">
        <v>186</v>
      </c>
    </row>
    <row r="391" spans="1:4" x14ac:dyDescent="0.35">
      <c r="A391" s="132"/>
      <c r="B391" s="135"/>
      <c r="C391" s="32" t="s">
        <v>140</v>
      </c>
      <c r="D391" s="33" t="s">
        <v>187</v>
      </c>
    </row>
    <row r="392" spans="1:4" x14ac:dyDescent="0.35">
      <c r="A392" s="133"/>
      <c r="B392" s="136"/>
      <c r="C392" s="32" t="s">
        <v>159</v>
      </c>
      <c r="D392" s="33" t="s">
        <v>188</v>
      </c>
    </row>
    <row r="393" spans="1:4" x14ac:dyDescent="0.35">
      <c r="A393" s="38"/>
      <c r="B393" s="33"/>
      <c r="C393" s="33"/>
      <c r="D393" s="33"/>
    </row>
    <row r="394" spans="1:4" x14ac:dyDescent="0.35">
      <c r="A394" s="131" t="s">
        <v>167</v>
      </c>
      <c r="B394" s="134"/>
      <c r="C394" s="32" t="s">
        <v>123</v>
      </c>
      <c r="D394" s="33" t="s">
        <v>275</v>
      </c>
    </row>
    <row r="395" spans="1:4" x14ac:dyDescent="0.35">
      <c r="A395" s="132"/>
      <c r="B395" s="135"/>
      <c r="C395" s="32" t="s">
        <v>124</v>
      </c>
      <c r="D395" s="33" t="s">
        <v>276</v>
      </c>
    </row>
    <row r="396" spans="1:4" x14ac:dyDescent="0.35">
      <c r="A396" s="132"/>
      <c r="B396" s="135"/>
      <c r="C396" s="32" t="s">
        <v>125</v>
      </c>
      <c r="D396" s="33" t="s">
        <v>277</v>
      </c>
    </row>
    <row r="397" spans="1:4" x14ac:dyDescent="0.35">
      <c r="A397" s="132"/>
      <c r="B397" s="135"/>
      <c r="C397" s="32" t="s">
        <v>126</v>
      </c>
      <c r="D397" s="33" t="s">
        <v>278</v>
      </c>
    </row>
    <row r="398" spans="1:4" x14ac:dyDescent="0.35">
      <c r="A398" s="133"/>
      <c r="B398" s="136"/>
      <c r="C398" s="32" t="s">
        <v>127</v>
      </c>
      <c r="D398" s="33" t="s">
        <v>279</v>
      </c>
    </row>
    <row r="399" spans="1:4" x14ac:dyDescent="0.35">
      <c r="A399" s="38"/>
      <c r="B399" s="33"/>
      <c r="C399" s="33"/>
      <c r="D399" s="33"/>
    </row>
    <row r="400" spans="1:4" x14ac:dyDescent="0.35">
      <c r="A400" s="131" t="s">
        <v>170</v>
      </c>
      <c r="B400" s="134"/>
      <c r="C400" s="32" t="s">
        <v>123</v>
      </c>
      <c r="D400" s="33" t="s">
        <v>275</v>
      </c>
    </row>
    <row r="401" spans="1:4" x14ac:dyDescent="0.35">
      <c r="A401" s="132"/>
      <c r="B401" s="135"/>
      <c r="C401" s="32" t="s">
        <v>124</v>
      </c>
      <c r="D401" s="33" t="s">
        <v>276</v>
      </c>
    </row>
    <row r="402" spans="1:4" x14ac:dyDescent="0.35">
      <c r="A402" s="132"/>
      <c r="B402" s="135"/>
      <c r="C402" s="32" t="s">
        <v>125</v>
      </c>
      <c r="D402" s="33" t="s">
        <v>277</v>
      </c>
    </row>
    <row r="403" spans="1:4" x14ac:dyDescent="0.35">
      <c r="A403" s="132"/>
      <c r="B403" s="135"/>
      <c r="C403" s="32" t="s">
        <v>126</v>
      </c>
      <c r="D403" s="33" t="s">
        <v>278</v>
      </c>
    </row>
    <row r="404" spans="1:4" x14ac:dyDescent="0.35">
      <c r="A404" s="132"/>
      <c r="B404" s="135"/>
      <c r="C404" s="32" t="s">
        <v>127</v>
      </c>
      <c r="D404" s="33" t="s">
        <v>280</v>
      </c>
    </row>
    <row r="405" spans="1:4" x14ac:dyDescent="0.35">
      <c r="A405" s="133"/>
      <c r="B405" s="136"/>
      <c r="C405" s="32" t="s">
        <v>128</v>
      </c>
      <c r="D405" s="33" t="s">
        <v>281</v>
      </c>
    </row>
    <row r="406" spans="1:4" x14ac:dyDescent="0.35">
      <c r="A406" s="38"/>
      <c r="B406" s="33"/>
      <c r="C406" s="33"/>
      <c r="D406" s="33"/>
    </row>
    <row r="407" spans="1:4" x14ac:dyDescent="0.35">
      <c r="A407" s="131" t="s">
        <v>86</v>
      </c>
      <c r="B407" s="134"/>
      <c r="C407" s="32" t="s">
        <v>123</v>
      </c>
      <c r="D407" s="33" t="s">
        <v>282</v>
      </c>
    </row>
    <row r="408" spans="1:4" x14ac:dyDescent="0.35">
      <c r="A408" s="137"/>
      <c r="B408" s="135"/>
      <c r="C408" s="32" t="s">
        <v>124</v>
      </c>
      <c r="D408" s="33" t="s">
        <v>205</v>
      </c>
    </row>
    <row r="409" spans="1:4" x14ac:dyDescent="0.35">
      <c r="A409" s="137"/>
      <c r="B409" s="135"/>
      <c r="C409" s="32" t="s">
        <v>125</v>
      </c>
      <c r="D409" s="33" t="s">
        <v>206</v>
      </c>
    </row>
    <row r="410" spans="1:4" x14ac:dyDescent="0.35">
      <c r="A410" s="137"/>
      <c r="B410" s="135"/>
      <c r="C410" s="32" t="s">
        <v>126</v>
      </c>
      <c r="D410" s="33" t="s">
        <v>207</v>
      </c>
    </row>
    <row r="411" spans="1:4" x14ac:dyDescent="0.35">
      <c r="A411" s="137"/>
      <c r="B411" s="135"/>
      <c r="C411" s="32" t="s">
        <v>127</v>
      </c>
      <c r="D411" s="33" t="s">
        <v>208</v>
      </c>
    </row>
    <row r="412" spans="1:4" x14ac:dyDescent="0.35">
      <c r="A412" s="137"/>
      <c r="B412" s="135"/>
      <c r="C412" s="39" t="s">
        <v>159</v>
      </c>
      <c r="D412" s="36" t="s">
        <v>188</v>
      </c>
    </row>
    <row r="413" spans="1:4" x14ac:dyDescent="0.35">
      <c r="A413" s="38"/>
      <c r="B413" s="33"/>
      <c r="C413" s="33"/>
      <c r="D413" s="33"/>
    </row>
  </sheetData>
  <mergeCells count="26">
    <mergeCell ref="A400:A405"/>
    <mergeCell ref="B400:B405"/>
    <mergeCell ref="A407:A412"/>
    <mergeCell ref="B407:B412"/>
    <mergeCell ref="B109:B368"/>
    <mergeCell ref="A109:A368"/>
    <mergeCell ref="A370:A372"/>
    <mergeCell ref="B370:B372"/>
    <mergeCell ref="A374:A392"/>
    <mergeCell ref="B374:B392"/>
    <mergeCell ref="A394:A398"/>
    <mergeCell ref="B394:B398"/>
    <mergeCell ref="B70:B107"/>
    <mergeCell ref="A26:A50"/>
    <mergeCell ref="A12:A24"/>
    <mergeCell ref="B12:B24"/>
    <mergeCell ref="B26:B50"/>
    <mergeCell ref="B55:B57"/>
    <mergeCell ref="B59:B68"/>
    <mergeCell ref="A70:A107"/>
    <mergeCell ref="A3:A10"/>
    <mergeCell ref="B3:B10"/>
    <mergeCell ref="A52:A53"/>
    <mergeCell ref="A55:A57"/>
    <mergeCell ref="A59:A68"/>
    <mergeCell ref="B52:B5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2:H29"/>
  <sheetViews>
    <sheetView topLeftCell="A13" workbookViewId="0">
      <selection activeCell="B26" sqref="B26"/>
    </sheetView>
  </sheetViews>
  <sheetFormatPr defaultRowHeight="14.5" x14ac:dyDescent="0.25"/>
  <cols>
    <col min="1" max="1" width="7.453125" style="17" bestFit="1" customWidth="1"/>
    <col min="2" max="2" width="32.81640625" style="17" customWidth="1"/>
    <col min="3" max="3" width="9.7265625" style="17" bestFit="1" customWidth="1"/>
    <col min="4" max="4" width="4.54296875" style="17" bestFit="1" customWidth="1"/>
    <col min="5" max="5" width="8.453125" style="17" bestFit="1" customWidth="1"/>
    <col min="6" max="6" width="6.453125" style="17" bestFit="1" customWidth="1"/>
    <col min="7" max="7" width="54.26953125" style="17" customWidth="1"/>
  </cols>
  <sheetData>
    <row r="2" spans="1:8" x14ac:dyDescent="0.25">
      <c r="A2" s="142" t="s">
        <v>323</v>
      </c>
      <c r="B2" s="142"/>
      <c r="C2" s="142"/>
      <c r="D2" s="142"/>
      <c r="E2" s="142"/>
      <c r="F2" s="22"/>
      <c r="G2" s="22"/>
    </row>
    <row r="4" spans="1:8" s="17" customFormat="1" ht="29" x14ac:dyDescent="0.25">
      <c r="A4" s="6" t="s">
        <v>18</v>
      </c>
      <c r="B4" s="6" t="s">
        <v>19</v>
      </c>
      <c r="C4" s="7" t="s">
        <v>20</v>
      </c>
      <c r="D4" s="123" t="s">
        <v>17</v>
      </c>
      <c r="E4" s="123"/>
      <c r="F4" s="123"/>
      <c r="G4" s="123"/>
      <c r="H4" s="10"/>
    </row>
    <row r="5" spans="1:8" s="17" customFormat="1" x14ac:dyDescent="0.25">
      <c r="A5" s="2" t="s">
        <v>21</v>
      </c>
      <c r="B5" s="1" t="s">
        <v>325</v>
      </c>
      <c r="C5" s="2">
        <v>50</v>
      </c>
      <c r="D5" s="124" t="s">
        <v>23</v>
      </c>
      <c r="E5" s="124"/>
      <c r="F5" s="124"/>
      <c r="G5" s="124"/>
      <c r="H5" s="20"/>
    </row>
    <row r="6" spans="1:8" s="17" customFormat="1" x14ac:dyDescent="0.25">
      <c r="A6" s="4" t="s">
        <v>24</v>
      </c>
      <c r="B6" s="3" t="s">
        <v>326</v>
      </c>
      <c r="C6" s="62">
        <v>114</v>
      </c>
      <c r="D6" s="120" t="s">
        <v>60</v>
      </c>
      <c r="E6" s="120"/>
      <c r="F6" s="120"/>
      <c r="G6" s="120"/>
      <c r="H6" s="21"/>
    </row>
    <row r="7" spans="1:8" s="17" customFormat="1" x14ac:dyDescent="0.25"/>
    <row r="8" spans="1:8" s="17" customFormat="1" x14ac:dyDescent="0.25">
      <c r="A8" s="121" t="s">
        <v>329</v>
      </c>
      <c r="B8" s="122"/>
      <c r="C8" s="22"/>
      <c r="D8" s="22"/>
      <c r="E8" s="22"/>
      <c r="F8" s="22"/>
      <c r="G8" s="22"/>
    </row>
    <row r="9" spans="1:8" s="17" customFormat="1" x14ac:dyDescent="0.25">
      <c r="A9" s="5" t="s">
        <v>26</v>
      </c>
      <c r="B9" s="5" t="s">
        <v>16</v>
      </c>
      <c r="C9" s="5" t="s">
        <v>15</v>
      </c>
      <c r="D9" s="5" t="s">
        <v>29</v>
      </c>
      <c r="E9" s="5" t="s">
        <v>43</v>
      </c>
      <c r="F9" s="5" t="s">
        <v>30</v>
      </c>
      <c r="G9" s="5" t="s">
        <v>17</v>
      </c>
    </row>
    <row r="10" spans="1:8" s="17" customFormat="1" x14ac:dyDescent="0.25">
      <c r="A10" s="4">
        <v>1</v>
      </c>
      <c r="B10" s="43" t="s">
        <v>18</v>
      </c>
      <c r="C10" s="43" t="s">
        <v>31</v>
      </c>
      <c r="D10" s="44">
        <v>2</v>
      </c>
      <c r="E10" s="8">
        <f>D10</f>
        <v>2</v>
      </c>
      <c r="F10" s="2" t="s">
        <v>32</v>
      </c>
      <c r="G10" s="43" t="s">
        <v>327</v>
      </c>
    </row>
    <row r="11" spans="1:8" s="17" customFormat="1" x14ac:dyDescent="0.25">
      <c r="A11" s="4">
        <v>2</v>
      </c>
      <c r="B11" s="43" t="s">
        <v>328</v>
      </c>
      <c r="C11" s="43" t="s">
        <v>31</v>
      </c>
      <c r="D11" s="44">
        <v>8</v>
      </c>
      <c r="E11" s="8">
        <f>E10+D11</f>
        <v>10</v>
      </c>
      <c r="F11" s="4" t="s">
        <v>36</v>
      </c>
      <c r="G11" s="44"/>
    </row>
    <row r="12" spans="1:8" s="17" customFormat="1" x14ac:dyDescent="0.25">
      <c r="A12" s="4">
        <v>3</v>
      </c>
      <c r="B12" s="43" t="s">
        <v>40</v>
      </c>
      <c r="C12" s="43" t="s">
        <v>34</v>
      </c>
      <c r="D12" s="44">
        <v>5</v>
      </c>
      <c r="E12" s="8">
        <f>E11+D12</f>
        <v>15</v>
      </c>
      <c r="F12" s="2" t="s">
        <v>32</v>
      </c>
      <c r="G12" s="44"/>
    </row>
    <row r="13" spans="1:8" s="17" customFormat="1" x14ac:dyDescent="0.25">
      <c r="A13" s="4">
        <v>4</v>
      </c>
      <c r="B13" s="45" t="s">
        <v>35</v>
      </c>
      <c r="C13" s="45" t="s">
        <v>31</v>
      </c>
      <c r="D13" s="46">
        <v>7</v>
      </c>
      <c r="E13" s="8">
        <f>E12+D13</f>
        <v>22</v>
      </c>
      <c r="F13" s="47" t="s">
        <v>32</v>
      </c>
      <c r="G13" s="45"/>
    </row>
    <row r="14" spans="1:8" s="17" customFormat="1" x14ac:dyDescent="0.25">
      <c r="A14" s="4">
        <v>5</v>
      </c>
      <c r="B14" s="8" t="s">
        <v>42</v>
      </c>
      <c r="C14" s="8" t="s">
        <v>34</v>
      </c>
      <c r="D14" s="9">
        <v>28</v>
      </c>
      <c r="E14" s="8">
        <f>E13+D14</f>
        <v>50</v>
      </c>
      <c r="F14" s="4" t="s">
        <v>36</v>
      </c>
      <c r="G14" s="8"/>
    </row>
    <row r="15" spans="1:8" s="17" customFormat="1" x14ac:dyDescent="0.25">
      <c r="A15" s="53"/>
      <c r="B15" s="22"/>
      <c r="C15" s="22"/>
      <c r="D15" s="54"/>
      <c r="E15" s="22"/>
      <c r="F15" s="53"/>
      <c r="G15" s="22"/>
    </row>
    <row r="16" spans="1:8" s="17" customFormat="1" x14ac:dyDescent="0.25">
      <c r="A16" s="121" t="s">
        <v>340</v>
      </c>
      <c r="B16" s="122"/>
      <c r="C16" s="22"/>
      <c r="D16" s="54"/>
      <c r="E16" s="22"/>
      <c r="F16" s="53"/>
      <c r="G16" s="22"/>
    </row>
    <row r="17" spans="1:7" x14ac:dyDescent="0.25">
      <c r="A17" s="5" t="s">
        <v>26</v>
      </c>
      <c r="B17" s="5" t="s">
        <v>16</v>
      </c>
      <c r="C17" s="5" t="s">
        <v>15</v>
      </c>
      <c r="D17" s="5" t="s">
        <v>29</v>
      </c>
      <c r="E17" s="5" t="s">
        <v>43</v>
      </c>
      <c r="F17" s="5" t="s">
        <v>30</v>
      </c>
      <c r="G17" s="5" t="s">
        <v>17</v>
      </c>
    </row>
    <row r="18" spans="1:7" x14ac:dyDescent="0.25">
      <c r="A18" s="4">
        <v>1</v>
      </c>
      <c r="B18" s="43" t="s">
        <v>18</v>
      </c>
      <c r="C18" s="43" t="s">
        <v>31</v>
      </c>
      <c r="D18" s="44">
        <v>2</v>
      </c>
      <c r="E18" s="8">
        <f>D18</f>
        <v>2</v>
      </c>
      <c r="F18" s="2" t="s">
        <v>32</v>
      </c>
      <c r="G18" s="43" t="s">
        <v>341</v>
      </c>
    </row>
    <row r="19" spans="1:7" x14ac:dyDescent="0.25">
      <c r="A19" s="4">
        <v>2</v>
      </c>
      <c r="B19" s="45" t="s">
        <v>38</v>
      </c>
      <c r="C19" s="45" t="s">
        <v>31</v>
      </c>
      <c r="D19" s="46">
        <v>7</v>
      </c>
      <c r="E19" s="8">
        <f>E18+D19</f>
        <v>9</v>
      </c>
      <c r="F19" s="47" t="s">
        <v>32</v>
      </c>
      <c r="G19" s="45" t="s">
        <v>321</v>
      </c>
    </row>
    <row r="20" spans="1:7" x14ac:dyDescent="0.25">
      <c r="A20" s="4">
        <v>3</v>
      </c>
      <c r="B20" s="45" t="s">
        <v>317</v>
      </c>
      <c r="C20" s="45" t="s">
        <v>31</v>
      </c>
      <c r="D20" s="46">
        <v>16</v>
      </c>
      <c r="E20" s="8">
        <f>E19+D20</f>
        <v>25</v>
      </c>
      <c r="F20" s="47" t="s">
        <v>32</v>
      </c>
      <c r="G20" s="45"/>
    </row>
    <row r="21" spans="1:7" x14ac:dyDescent="0.25">
      <c r="A21" s="4">
        <v>4</v>
      </c>
      <c r="B21" s="45" t="s">
        <v>1</v>
      </c>
      <c r="C21" s="45" t="s">
        <v>34</v>
      </c>
      <c r="D21" s="46">
        <v>10</v>
      </c>
      <c r="E21" s="8">
        <f>+E20+D21</f>
        <v>35</v>
      </c>
      <c r="F21" s="47" t="s">
        <v>32</v>
      </c>
      <c r="G21" s="45"/>
    </row>
    <row r="22" spans="1:7" ht="116" x14ac:dyDescent="0.25">
      <c r="A22" s="4">
        <v>5</v>
      </c>
      <c r="B22" s="48" t="s">
        <v>320</v>
      </c>
      <c r="C22" s="48" t="s">
        <v>34</v>
      </c>
      <c r="D22" s="49">
        <v>4</v>
      </c>
      <c r="E22" s="8">
        <f>+E21+D22</f>
        <v>39</v>
      </c>
      <c r="F22" s="50" t="s">
        <v>32</v>
      </c>
      <c r="G22" s="51" t="s">
        <v>324</v>
      </c>
    </row>
    <row r="23" spans="1:7" x14ac:dyDescent="0.25">
      <c r="A23" s="4">
        <v>6</v>
      </c>
      <c r="B23" s="45" t="s">
        <v>319</v>
      </c>
      <c r="C23" s="45" t="s">
        <v>34</v>
      </c>
      <c r="D23" s="46">
        <v>50</v>
      </c>
      <c r="E23" s="8">
        <f>+E22+D23</f>
        <v>89</v>
      </c>
      <c r="F23" s="47" t="s">
        <v>32</v>
      </c>
      <c r="G23" s="45"/>
    </row>
    <row r="24" spans="1:7" x14ac:dyDescent="0.25">
      <c r="A24" s="4">
        <v>7</v>
      </c>
      <c r="B24" s="45" t="s">
        <v>57</v>
      </c>
      <c r="C24" s="45" t="s">
        <v>34</v>
      </c>
      <c r="D24" s="46">
        <v>11</v>
      </c>
      <c r="E24" s="8">
        <f>+E23+D24</f>
        <v>100</v>
      </c>
      <c r="F24" s="47" t="s">
        <v>36</v>
      </c>
      <c r="G24" s="45" t="s">
        <v>322</v>
      </c>
    </row>
    <row r="25" spans="1:7" x14ac:dyDescent="0.35">
      <c r="A25" s="63">
        <v>8</v>
      </c>
      <c r="B25" s="64" t="s">
        <v>357</v>
      </c>
      <c r="C25" s="64" t="s">
        <v>34</v>
      </c>
      <c r="D25" s="64">
        <v>14</v>
      </c>
      <c r="E25" s="60">
        <f>+E24+D25</f>
        <v>114</v>
      </c>
      <c r="F25" s="65" t="s">
        <v>32</v>
      </c>
      <c r="G25" s="64" t="s">
        <v>358</v>
      </c>
    </row>
    <row r="26" spans="1:7" x14ac:dyDescent="0.25">
      <c r="G26" s="52"/>
    </row>
    <row r="29" spans="1:7" x14ac:dyDescent="0.25">
      <c r="B29" s="52"/>
    </row>
  </sheetData>
  <mergeCells count="6">
    <mergeCell ref="A16:B16"/>
    <mergeCell ref="A2:E2"/>
    <mergeCell ref="D4:G4"/>
    <mergeCell ref="D5:G5"/>
    <mergeCell ref="D6:G6"/>
    <mergeCell ref="A8:B8"/>
  </mergeCells>
  <printOptions horizontalCentered="1"/>
  <pageMargins left="0.24" right="0.22" top="0.74803149606299213" bottom="0.74803149606299213" header="0.31496062992125984" footer="0.31496062992125984"/>
  <pageSetup scale="8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Individual</vt:lpstr>
      <vt:lpstr>NonIndividual</vt:lpstr>
      <vt:lpstr>Static Codes</vt:lpstr>
      <vt:lpstr>Index File</vt:lpstr>
      <vt:lpstr>'Static Codes'!country</vt:lpstr>
      <vt:lpstr>'Static Codes'!Refer_Sheet_for_Static_Codes</vt:lpstr>
    </vt:vector>
  </TitlesOfParts>
  <Company>tcs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316557</dc:creator>
  <cp:lastModifiedBy>Prashant Prachand</cp:lastModifiedBy>
  <cp:lastPrinted>2011-12-31T07:16:59Z</cp:lastPrinted>
  <dcterms:created xsi:type="dcterms:W3CDTF">2011-12-09T08:28:55Z</dcterms:created>
  <dcterms:modified xsi:type="dcterms:W3CDTF">2022-10-18T15:23:06Z</dcterms:modified>
</cp:coreProperties>
</file>